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ZD pro VR\1 akce 2021\1 Lysa nad Labem 100 RoPD do 31_12_2021\Nove_VV_k_VR_VZT\Slepy_VV\"/>
    </mc:Choice>
  </mc:AlternateContent>
  <xr:revisionPtr revIDLastSave="0" documentId="13_ncr:1_{6E0F2954-1323-41E8-BB16-9023E9C9AEF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e" sheetId="3" r:id="rId1"/>
    <sheet name="Rozpočet" sheetId="2" r:id="rId2"/>
    <sheet name="Parametry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" l="1"/>
  <c r="D38" i="3"/>
  <c r="D37" i="3"/>
  <c r="D36" i="3"/>
  <c r="D35" i="3"/>
  <c r="D34" i="3"/>
  <c r="H337" i="2" l="1"/>
  <c r="I337" i="2"/>
  <c r="J337" i="2" s="1"/>
  <c r="H338" i="2"/>
  <c r="I338" i="2"/>
  <c r="J338" i="2" s="1"/>
  <c r="H339" i="2"/>
  <c r="I339" i="2"/>
  <c r="J339" i="2" s="1"/>
  <c r="H340" i="2"/>
  <c r="I340" i="2"/>
  <c r="J340" i="2" s="1"/>
  <c r="H341" i="2"/>
  <c r="I341" i="2"/>
  <c r="J341" i="2" s="1"/>
  <c r="I336" i="2"/>
  <c r="J336" i="2" s="1"/>
  <c r="H336" i="2"/>
  <c r="I331" i="2"/>
  <c r="J331" i="2" s="1"/>
  <c r="H331" i="2"/>
  <c r="F331" i="2"/>
  <c r="I329" i="2"/>
  <c r="J329" i="2" s="1"/>
  <c r="H329" i="2"/>
  <c r="F329" i="2"/>
  <c r="I327" i="2"/>
  <c r="J327" i="2" s="1"/>
  <c r="H327" i="2"/>
  <c r="F327" i="2"/>
  <c r="I326" i="2"/>
  <c r="J326" i="2" s="1"/>
  <c r="H326" i="2"/>
  <c r="F326" i="2"/>
  <c r="I325" i="2"/>
  <c r="J325" i="2" s="1"/>
  <c r="H325" i="2"/>
  <c r="F325" i="2"/>
  <c r="I323" i="2"/>
  <c r="J323" i="2" s="1"/>
  <c r="H323" i="2"/>
  <c r="F323" i="2"/>
  <c r="I321" i="2"/>
  <c r="J321" i="2" s="1"/>
  <c r="H321" i="2"/>
  <c r="F321" i="2"/>
  <c r="F317" i="2"/>
  <c r="H317" i="2"/>
  <c r="I317" i="2"/>
  <c r="J317" i="2" s="1"/>
  <c r="F318" i="2"/>
  <c r="H318" i="2"/>
  <c r="I318" i="2"/>
  <c r="J318" i="2" s="1"/>
  <c r="F319" i="2"/>
  <c r="H319" i="2"/>
  <c r="I319" i="2"/>
  <c r="J319" i="2" s="1"/>
  <c r="I316" i="2"/>
  <c r="J316" i="2" s="1"/>
  <c r="H316" i="2"/>
  <c r="F316" i="2"/>
  <c r="I309" i="2"/>
  <c r="J309" i="2" s="1"/>
  <c r="H309" i="2"/>
  <c r="F309" i="2"/>
  <c r="I307" i="2"/>
  <c r="J307" i="2" s="1"/>
  <c r="H307" i="2"/>
  <c r="F307" i="2"/>
  <c r="I305" i="2"/>
  <c r="J305" i="2" s="1"/>
  <c r="H305" i="2"/>
  <c r="F305" i="2"/>
  <c r="I304" i="2"/>
  <c r="J304" i="2" s="1"/>
  <c r="H304" i="2"/>
  <c r="F304" i="2"/>
  <c r="I303" i="2"/>
  <c r="J303" i="2" s="1"/>
  <c r="H303" i="2"/>
  <c r="F303" i="2"/>
  <c r="F298" i="2"/>
  <c r="H298" i="2"/>
  <c r="I298" i="2"/>
  <c r="J298" i="2" s="1"/>
  <c r="F299" i="2"/>
  <c r="H299" i="2"/>
  <c r="I299" i="2"/>
  <c r="J299" i="2" s="1"/>
  <c r="F300" i="2"/>
  <c r="H300" i="2"/>
  <c r="I300" i="2"/>
  <c r="J300" i="2" s="1"/>
  <c r="F301" i="2"/>
  <c r="H301" i="2"/>
  <c r="I301" i="2"/>
  <c r="J301" i="2" s="1"/>
  <c r="I297" i="2"/>
  <c r="J297" i="2" s="1"/>
  <c r="H297" i="2"/>
  <c r="F297" i="2"/>
  <c r="I295" i="2"/>
  <c r="J295" i="2" s="1"/>
  <c r="H295" i="2"/>
  <c r="F295" i="2"/>
  <c r="I294" i="2"/>
  <c r="J294" i="2" s="1"/>
  <c r="H294" i="2"/>
  <c r="F294" i="2"/>
  <c r="I293" i="2"/>
  <c r="J293" i="2" s="1"/>
  <c r="H293" i="2"/>
  <c r="F293" i="2"/>
  <c r="I291" i="2"/>
  <c r="J291" i="2" s="1"/>
  <c r="H291" i="2"/>
  <c r="F291" i="2"/>
  <c r="I289" i="2"/>
  <c r="J289" i="2" s="1"/>
  <c r="H289" i="2"/>
  <c r="F289" i="2"/>
  <c r="F285" i="2"/>
  <c r="H285" i="2"/>
  <c r="I285" i="2"/>
  <c r="J285" i="2" s="1"/>
  <c r="F286" i="2"/>
  <c r="H286" i="2"/>
  <c r="I286" i="2"/>
  <c r="J286" i="2" s="1"/>
  <c r="F287" i="2"/>
  <c r="H287" i="2"/>
  <c r="I287" i="2"/>
  <c r="J287" i="2" s="1"/>
  <c r="I284" i="2"/>
  <c r="J284" i="2" s="1"/>
  <c r="H284" i="2"/>
  <c r="F284" i="2"/>
  <c r="I282" i="2"/>
  <c r="J282" i="2" s="1"/>
  <c r="H282" i="2"/>
  <c r="F282" i="2"/>
  <c r="I280" i="2"/>
  <c r="J280" i="2" s="1"/>
  <c r="H280" i="2"/>
  <c r="F280" i="2"/>
  <c r="I279" i="2"/>
  <c r="J279" i="2" s="1"/>
  <c r="H279" i="2"/>
  <c r="F279" i="2"/>
  <c r="I278" i="2"/>
  <c r="J278" i="2" s="1"/>
  <c r="H278" i="2"/>
  <c r="F278" i="2"/>
  <c r="I277" i="2"/>
  <c r="J277" i="2" s="1"/>
  <c r="H277" i="2"/>
  <c r="F277" i="2"/>
  <c r="I275" i="2"/>
  <c r="J275" i="2" s="1"/>
  <c r="H275" i="2"/>
  <c r="F275" i="2"/>
  <c r="I274" i="2"/>
  <c r="J274" i="2" s="1"/>
  <c r="H274" i="2"/>
  <c r="F274" i="2"/>
  <c r="I273" i="2"/>
  <c r="J273" i="2" s="1"/>
  <c r="H273" i="2"/>
  <c r="F273" i="2"/>
  <c r="I272" i="2"/>
  <c r="J272" i="2" s="1"/>
  <c r="H272" i="2"/>
  <c r="F272" i="2"/>
  <c r="F268" i="2"/>
  <c r="H268" i="2"/>
  <c r="I268" i="2"/>
  <c r="J268" i="2" s="1"/>
  <c r="F269" i="2"/>
  <c r="H269" i="2"/>
  <c r="I269" i="2"/>
  <c r="J269" i="2" s="1"/>
  <c r="F270" i="2"/>
  <c r="H270" i="2"/>
  <c r="I270" i="2"/>
  <c r="J270" i="2" s="1"/>
  <c r="I267" i="2"/>
  <c r="J267" i="2" s="1"/>
  <c r="H267" i="2"/>
  <c r="F267" i="2"/>
  <c r="F263" i="2"/>
  <c r="H263" i="2"/>
  <c r="I263" i="2"/>
  <c r="J263" i="2" s="1"/>
  <c r="F264" i="2"/>
  <c r="H264" i="2"/>
  <c r="I264" i="2"/>
  <c r="J264" i="2" s="1"/>
  <c r="F265" i="2"/>
  <c r="H265" i="2"/>
  <c r="I265" i="2"/>
  <c r="J265" i="2" s="1"/>
  <c r="I262" i="2"/>
  <c r="J262" i="2" s="1"/>
  <c r="H262" i="2"/>
  <c r="F262" i="2"/>
  <c r="F255" i="2"/>
  <c r="H255" i="2"/>
  <c r="I255" i="2"/>
  <c r="J255" i="2" s="1"/>
  <c r="F256" i="2"/>
  <c r="H256" i="2"/>
  <c r="I256" i="2"/>
  <c r="J256" i="2" s="1"/>
  <c r="F257" i="2"/>
  <c r="H257" i="2"/>
  <c r="I257" i="2"/>
  <c r="J257" i="2" s="1"/>
  <c r="F258" i="2"/>
  <c r="H258" i="2"/>
  <c r="I258" i="2"/>
  <c r="J258" i="2" s="1"/>
  <c r="F259" i="2"/>
  <c r="H259" i="2"/>
  <c r="I259" i="2"/>
  <c r="J259" i="2" s="1"/>
  <c r="I254" i="2"/>
  <c r="J254" i="2" s="1"/>
  <c r="H254" i="2"/>
  <c r="F254" i="2"/>
  <c r="I252" i="2"/>
  <c r="J252" i="2" s="1"/>
  <c r="H252" i="2"/>
  <c r="F252" i="2"/>
  <c r="F246" i="2"/>
  <c r="H246" i="2"/>
  <c r="I246" i="2"/>
  <c r="J246" i="2" s="1"/>
  <c r="F247" i="2"/>
  <c r="H247" i="2"/>
  <c r="I247" i="2"/>
  <c r="J247" i="2" s="1"/>
  <c r="F248" i="2"/>
  <c r="H248" i="2"/>
  <c r="I248" i="2"/>
  <c r="J248" i="2" s="1"/>
  <c r="F249" i="2"/>
  <c r="H249" i="2"/>
  <c r="I249" i="2"/>
  <c r="J249" i="2" s="1"/>
  <c r="F250" i="2"/>
  <c r="H250" i="2"/>
  <c r="I250" i="2"/>
  <c r="J250" i="2" s="1"/>
  <c r="I245" i="2"/>
  <c r="J245" i="2" s="1"/>
  <c r="H245" i="2"/>
  <c r="F245" i="2"/>
  <c r="I238" i="2"/>
  <c r="J238" i="2" s="1"/>
  <c r="H238" i="2"/>
  <c r="F238" i="2"/>
  <c r="I236" i="2"/>
  <c r="J236" i="2" s="1"/>
  <c r="H236" i="2"/>
  <c r="F236" i="2"/>
  <c r="I234" i="2"/>
  <c r="J234" i="2" s="1"/>
  <c r="H234" i="2"/>
  <c r="F234" i="2"/>
  <c r="I233" i="2"/>
  <c r="J233" i="2" s="1"/>
  <c r="H233" i="2"/>
  <c r="F233" i="2"/>
  <c r="I232" i="2"/>
  <c r="J232" i="2" s="1"/>
  <c r="H232" i="2"/>
  <c r="F232" i="2"/>
  <c r="F226" i="2"/>
  <c r="H226" i="2"/>
  <c r="I226" i="2"/>
  <c r="J226" i="2" s="1"/>
  <c r="F227" i="2"/>
  <c r="H227" i="2"/>
  <c r="I227" i="2"/>
  <c r="J227" i="2" s="1"/>
  <c r="F228" i="2"/>
  <c r="H228" i="2"/>
  <c r="I228" i="2"/>
  <c r="J228" i="2" s="1"/>
  <c r="F229" i="2"/>
  <c r="H229" i="2"/>
  <c r="I229" i="2"/>
  <c r="J229" i="2" s="1"/>
  <c r="F230" i="2"/>
  <c r="H230" i="2"/>
  <c r="I230" i="2"/>
  <c r="J230" i="2" s="1"/>
  <c r="I225" i="2"/>
  <c r="J225" i="2" s="1"/>
  <c r="H225" i="2"/>
  <c r="F225" i="2"/>
  <c r="F222" i="2"/>
  <c r="H222" i="2"/>
  <c r="I222" i="2"/>
  <c r="J222" i="2" s="1"/>
  <c r="F223" i="2"/>
  <c r="H223" i="2"/>
  <c r="I223" i="2"/>
  <c r="J223" i="2" s="1"/>
  <c r="I221" i="2"/>
  <c r="J221" i="2" s="1"/>
  <c r="H221" i="2"/>
  <c r="F221" i="2"/>
  <c r="I219" i="2"/>
  <c r="J219" i="2" s="1"/>
  <c r="H219" i="2"/>
  <c r="F219" i="2"/>
  <c r="F216" i="2"/>
  <c r="H216" i="2"/>
  <c r="I216" i="2"/>
  <c r="J216" i="2" s="1"/>
  <c r="F217" i="2"/>
  <c r="H217" i="2"/>
  <c r="I217" i="2"/>
  <c r="J217" i="2" s="1"/>
  <c r="I215" i="2"/>
  <c r="J215" i="2" s="1"/>
  <c r="H215" i="2"/>
  <c r="F215" i="2"/>
  <c r="I213" i="2"/>
  <c r="J213" i="2" s="1"/>
  <c r="H213" i="2"/>
  <c r="F213" i="2"/>
  <c r="F209" i="2"/>
  <c r="H209" i="2"/>
  <c r="I209" i="2"/>
  <c r="J209" i="2" s="1"/>
  <c r="F210" i="2"/>
  <c r="H210" i="2"/>
  <c r="I210" i="2"/>
  <c r="J210" i="2" s="1"/>
  <c r="F211" i="2"/>
  <c r="H211" i="2"/>
  <c r="I211" i="2"/>
  <c r="J211" i="2" s="1"/>
  <c r="I208" i="2"/>
  <c r="J208" i="2" s="1"/>
  <c r="H208" i="2"/>
  <c r="F208" i="2"/>
  <c r="F204" i="2"/>
  <c r="H204" i="2"/>
  <c r="I204" i="2"/>
  <c r="J204" i="2" s="1"/>
  <c r="F205" i="2"/>
  <c r="H205" i="2"/>
  <c r="I205" i="2"/>
  <c r="J205" i="2" s="1"/>
  <c r="F206" i="2"/>
  <c r="H206" i="2"/>
  <c r="I206" i="2"/>
  <c r="J206" i="2" s="1"/>
  <c r="I203" i="2"/>
  <c r="J203" i="2" s="1"/>
  <c r="H203" i="2"/>
  <c r="F203" i="2"/>
  <c r="F199" i="2"/>
  <c r="H199" i="2"/>
  <c r="I199" i="2"/>
  <c r="J199" i="2"/>
  <c r="F200" i="2"/>
  <c r="H200" i="2"/>
  <c r="I200" i="2"/>
  <c r="J200" i="2" s="1"/>
  <c r="F201" i="2"/>
  <c r="H201" i="2"/>
  <c r="I201" i="2"/>
  <c r="J201" i="2" s="1"/>
  <c r="I198" i="2"/>
  <c r="J198" i="2" s="1"/>
  <c r="H198" i="2"/>
  <c r="F198" i="2"/>
  <c r="F194" i="2"/>
  <c r="H194" i="2"/>
  <c r="I194" i="2"/>
  <c r="J194" i="2" s="1"/>
  <c r="F195" i="2"/>
  <c r="H195" i="2"/>
  <c r="I195" i="2"/>
  <c r="J195" i="2" s="1"/>
  <c r="F196" i="2"/>
  <c r="H196" i="2"/>
  <c r="I196" i="2"/>
  <c r="J196" i="2" s="1"/>
  <c r="I193" i="2"/>
  <c r="J193" i="2" s="1"/>
  <c r="H193" i="2"/>
  <c r="F193" i="2"/>
  <c r="F186" i="2"/>
  <c r="H186" i="2"/>
  <c r="I186" i="2"/>
  <c r="J186" i="2" s="1"/>
  <c r="F187" i="2"/>
  <c r="H187" i="2"/>
  <c r="I187" i="2"/>
  <c r="J187" i="2" s="1"/>
  <c r="F188" i="2"/>
  <c r="H188" i="2"/>
  <c r="I188" i="2"/>
  <c r="J188" i="2" s="1"/>
  <c r="F189" i="2"/>
  <c r="H189" i="2"/>
  <c r="I189" i="2"/>
  <c r="J189" i="2" s="1"/>
  <c r="F190" i="2"/>
  <c r="H190" i="2"/>
  <c r="I190" i="2"/>
  <c r="J190" i="2" s="1"/>
  <c r="I185" i="2"/>
  <c r="J185" i="2" s="1"/>
  <c r="H185" i="2"/>
  <c r="F185" i="2"/>
  <c r="I183" i="2"/>
  <c r="J183" i="2" s="1"/>
  <c r="H183" i="2"/>
  <c r="F183" i="2"/>
  <c r="I182" i="2"/>
  <c r="J182" i="2" s="1"/>
  <c r="H182" i="2"/>
  <c r="F182" i="2"/>
  <c r="I180" i="2"/>
  <c r="J180" i="2" s="1"/>
  <c r="H180" i="2"/>
  <c r="F180" i="2"/>
  <c r="F174" i="2"/>
  <c r="H174" i="2"/>
  <c r="I174" i="2"/>
  <c r="J174" i="2" s="1"/>
  <c r="F175" i="2"/>
  <c r="H175" i="2"/>
  <c r="I175" i="2"/>
  <c r="J175" i="2" s="1"/>
  <c r="F176" i="2"/>
  <c r="H176" i="2"/>
  <c r="I176" i="2"/>
  <c r="J176" i="2" s="1"/>
  <c r="F177" i="2"/>
  <c r="H177" i="2"/>
  <c r="I177" i="2"/>
  <c r="J177" i="2" s="1"/>
  <c r="F178" i="2"/>
  <c r="H178" i="2"/>
  <c r="I178" i="2"/>
  <c r="J178" i="2" s="1"/>
  <c r="I173" i="2"/>
  <c r="J173" i="2" s="1"/>
  <c r="H173" i="2"/>
  <c r="F173" i="2"/>
  <c r="I166" i="2"/>
  <c r="J166" i="2" s="1"/>
  <c r="H166" i="2"/>
  <c r="F166" i="2"/>
  <c r="I164" i="2"/>
  <c r="J164" i="2" s="1"/>
  <c r="H164" i="2"/>
  <c r="F164" i="2"/>
  <c r="I162" i="2"/>
  <c r="J162" i="2" s="1"/>
  <c r="H162" i="2"/>
  <c r="F162" i="2"/>
  <c r="I161" i="2"/>
  <c r="J161" i="2" s="1"/>
  <c r="H161" i="2"/>
  <c r="F161" i="2"/>
  <c r="I159" i="2"/>
  <c r="J159" i="2" s="1"/>
  <c r="H159" i="2"/>
  <c r="F159" i="2"/>
  <c r="I157" i="2"/>
  <c r="J157" i="2" s="1"/>
  <c r="H157" i="2"/>
  <c r="F157" i="2"/>
  <c r="I155" i="2"/>
  <c r="J155" i="2" s="1"/>
  <c r="H155" i="2"/>
  <c r="F155" i="2"/>
  <c r="I154" i="2"/>
  <c r="J154" i="2" s="1"/>
  <c r="H154" i="2"/>
  <c r="F154" i="2"/>
  <c r="I153" i="2"/>
  <c r="J153" i="2" s="1"/>
  <c r="H153" i="2"/>
  <c r="F153" i="2"/>
  <c r="I152" i="2"/>
  <c r="J152" i="2" s="1"/>
  <c r="H152" i="2"/>
  <c r="F152" i="2"/>
  <c r="I150" i="2"/>
  <c r="J150" i="2" s="1"/>
  <c r="H150" i="2"/>
  <c r="F150" i="2"/>
  <c r="I149" i="2"/>
  <c r="J149" i="2" s="1"/>
  <c r="H149" i="2"/>
  <c r="F149" i="2"/>
  <c r="I148" i="2"/>
  <c r="J148" i="2" s="1"/>
  <c r="H148" i="2"/>
  <c r="F148" i="2"/>
  <c r="I146" i="2"/>
  <c r="J146" i="2" s="1"/>
  <c r="H146" i="2"/>
  <c r="F146" i="2"/>
  <c r="I144" i="2"/>
  <c r="J144" i="2" s="1"/>
  <c r="H144" i="2"/>
  <c r="F144" i="2"/>
  <c r="I143" i="2"/>
  <c r="J143" i="2" s="1"/>
  <c r="H143" i="2"/>
  <c r="F143" i="2"/>
  <c r="I141" i="2"/>
  <c r="J141" i="2" s="1"/>
  <c r="H141" i="2"/>
  <c r="F141" i="2"/>
  <c r="I140" i="2"/>
  <c r="J140" i="2" s="1"/>
  <c r="H140" i="2"/>
  <c r="F140" i="2"/>
  <c r="F136" i="2"/>
  <c r="H136" i="2"/>
  <c r="I136" i="2"/>
  <c r="J136" i="2" s="1"/>
  <c r="F137" i="2"/>
  <c r="H137" i="2"/>
  <c r="I137" i="2"/>
  <c r="J137" i="2" s="1"/>
  <c r="F138" i="2"/>
  <c r="H138" i="2"/>
  <c r="I138" i="2"/>
  <c r="J138" i="2" s="1"/>
  <c r="I135" i="2"/>
  <c r="J135" i="2" s="1"/>
  <c r="H135" i="2"/>
  <c r="F135" i="2"/>
  <c r="F131" i="2"/>
  <c r="H131" i="2"/>
  <c r="I131" i="2"/>
  <c r="J131" i="2" s="1"/>
  <c r="F132" i="2"/>
  <c r="H132" i="2"/>
  <c r="I132" i="2"/>
  <c r="J132" i="2" s="1"/>
  <c r="F133" i="2"/>
  <c r="H133" i="2"/>
  <c r="I133" i="2"/>
  <c r="J133" i="2" s="1"/>
  <c r="I130" i="2"/>
  <c r="J130" i="2" s="1"/>
  <c r="H130" i="2"/>
  <c r="F130" i="2"/>
  <c r="F123" i="2"/>
  <c r="H123" i="2"/>
  <c r="I123" i="2"/>
  <c r="J123" i="2" s="1"/>
  <c r="F124" i="2"/>
  <c r="H124" i="2"/>
  <c r="I124" i="2"/>
  <c r="J124" i="2" s="1"/>
  <c r="F125" i="2"/>
  <c r="H125" i="2"/>
  <c r="I125" i="2"/>
  <c r="J125" i="2" s="1"/>
  <c r="F126" i="2"/>
  <c r="H126" i="2"/>
  <c r="I126" i="2"/>
  <c r="J126" i="2" s="1"/>
  <c r="F127" i="2"/>
  <c r="H127" i="2"/>
  <c r="I127" i="2"/>
  <c r="J127" i="2" s="1"/>
  <c r="I122" i="2"/>
  <c r="J122" i="2" s="1"/>
  <c r="H122" i="2"/>
  <c r="F122" i="2"/>
  <c r="I120" i="2"/>
  <c r="J120" i="2" s="1"/>
  <c r="H120" i="2"/>
  <c r="F120" i="2"/>
  <c r="F114" i="2"/>
  <c r="H114" i="2"/>
  <c r="I114" i="2"/>
  <c r="J114" i="2" s="1"/>
  <c r="F115" i="2"/>
  <c r="H115" i="2"/>
  <c r="I115" i="2"/>
  <c r="J115" i="2" s="1"/>
  <c r="F116" i="2"/>
  <c r="H116" i="2"/>
  <c r="I116" i="2"/>
  <c r="J116" i="2" s="1"/>
  <c r="F117" i="2"/>
  <c r="H117" i="2"/>
  <c r="I117" i="2"/>
  <c r="J117" i="2" s="1"/>
  <c r="F118" i="2"/>
  <c r="H118" i="2"/>
  <c r="I118" i="2"/>
  <c r="J118" i="2" s="1"/>
  <c r="I113" i="2"/>
  <c r="J113" i="2" s="1"/>
  <c r="H113" i="2"/>
  <c r="F113" i="2"/>
  <c r="I106" i="2"/>
  <c r="J106" i="2" s="1"/>
  <c r="H106" i="2"/>
  <c r="F106" i="2"/>
  <c r="I104" i="2"/>
  <c r="J104" i="2" s="1"/>
  <c r="H104" i="2"/>
  <c r="F104" i="2"/>
  <c r="I102" i="2"/>
  <c r="J102" i="2" s="1"/>
  <c r="H102" i="2"/>
  <c r="F102" i="2"/>
  <c r="I101" i="2"/>
  <c r="J101" i="2" s="1"/>
  <c r="H101" i="2"/>
  <c r="F101" i="2"/>
  <c r="F97" i="2"/>
  <c r="H97" i="2"/>
  <c r="I97" i="2"/>
  <c r="J97" i="2" s="1"/>
  <c r="F98" i="2"/>
  <c r="H98" i="2"/>
  <c r="I98" i="2"/>
  <c r="J98" i="2" s="1"/>
  <c r="F99" i="2"/>
  <c r="H99" i="2"/>
  <c r="I99" i="2"/>
  <c r="J99" i="2" s="1"/>
  <c r="I96" i="2"/>
  <c r="J96" i="2" s="1"/>
  <c r="H96" i="2"/>
  <c r="F96" i="2"/>
  <c r="I94" i="2"/>
  <c r="J94" i="2" s="1"/>
  <c r="H94" i="2"/>
  <c r="F94" i="2"/>
  <c r="I93" i="2"/>
  <c r="J93" i="2" s="1"/>
  <c r="H93" i="2"/>
  <c r="F93" i="2"/>
  <c r="I92" i="2"/>
  <c r="J92" i="2" s="1"/>
  <c r="H92" i="2"/>
  <c r="F92" i="2"/>
  <c r="I89" i="2"/>
  <c r="J89" i="2" s="1"/>
  <c r="H89" i="2"/>
  <c r="F89" i="2"/>
  <c r="I87" i="2"/>
  <c r="J87" i="2" s="1"/>
  <c r="H87" i="2"/>
  <c r="F87" i="2"/>
  <c r="I86" i="2"/>
  <c r="J86" i="2" s="1"/>
  <c r="H86" i="2"/>
  <c r="F86" i="2"/>
  <c r="I84" i="2"/>
  <c r="J84" i="2" s="1"/>
  <c r="H84" i="2"/>
  <c r="F84" i="2"/>
  <c r="I82" i="2"/>
  <c r="J82" i="2" s="1"/>
  <c r="H82" i="2"/>
  <c r="F82" i="2"/>
  <c r="I81" i="2"/>
  <c r="J81" i="2" s="1"/>
  <c r="H81" i="2"/>
  <c r="F81" i="2"/>
  <c r="F77" i="2"/>
  <c r="H77" i="2"/>
  <c r="I77" i="2"/>
  <c r="J77" i="2" s="1"/>
  <c r="F78" i="2"/>
  <c r="H78" i="2"/>
  <c r="I78" i="2"/>
  <c r="J78" i="2" s="1"/>
  <c r="F79" i="2"/>
  <c r="H79" i="2"/>
  <c r="I79" i="2"/>
  <c r="J79" i="2" s="1"/>
  <c r="I76" i="2"/>
  <c r="J76" i="2" s="1"/>
  <c r="H76" i="2"/>
  <c r="F76" i="2"/>
  <c r="F71" i="2"/>
  <c r="H71" i="2"/>
  <c r="I71" i="2"/>
  <c r="J71" i="2" s="1"/>
  <c r="F72" i="2"/>
  <c r="H72" i="2"/>
  <c r="I72" i="2"/>
  <c r="J72" i="2" s="1"/>
  <c r="F73" i="2"/>
  <c r="H73" i="2"/>
  <c r="I73" i="2"/>
  <c r="J73" i="2" s="1"/>
  <c r="F74" i="2"/>
  <c r="H74" i="2"/>
  <c r="I74" i="2"/>
  <c r="J74" i="2" s="1"/>
  <c r="F64" i="2"/>
  <c r="H64" i="2"/>
  <c r="I64" i="2"/>
  <c r="J64" i="2" s="1"/>
  <c r="F65" i="2"/>
  <c r="H65" i="2"/>
  <c r="I65" i="2"/>
  <c r="J65" i="2" s="1"/>
  <c r="F66" i="2"/>
  <c r="H66" i="2"/>
  <c r="I66" i="2"/>
  <c r="J66" i="2" s="1"/>
  <c r="F67" i="2"/>
  <c r="H67" i="2"/>
  <c r="I67" i="2"/>
  <c r="J67" i="2" s="1"/>
  <c r="F68" i="2"/>
  <c r="H68" i="2"/>
  <c r="I68" i="2"/>
  <c r="J68" i="2" s="1"/>
  <c r="I63" i="2"/>
  <c r="J63" i="2" s="1"/>
  <c r="H63" i="2"/>
  <c r="F63" i="2"/>
  <c r="I61" i="2"/>
  <c r="J61" i="2" s="1"/>
  <c r="H61" i="2"/>
  <c r="F61" i="2"/>
  <c r="F55" i="2"/>
  <c r="H55" i="2"/>
  <c r="I55" i="2"/>
  <c r="J55" i="2" s="1"/>
  <c r="F56" i="2"/>
  <c r="H56" i="2"/>
  <c r="I56" i="2"/>
  <c r="J56" i="2" s="1"/>
  <c r="F57" i="2"/>
  <c r="H57" i="2"/>
  <c r="I57" i="2"/>
  <c r="J57" i="2" s="1"/>
  <c r="F58" i="2"/>
  <c r="H58" i="2"/>
  <c r="I58" i="2"/>
  <c r="J58" i="2" s="1"/>
  <c r="F59" i="2"/>
  <c r="H59" i="2"/>
  <c r="I59" i="2"/>
  <c r="J59" i="2" s="1"/>
  <c r="I54" i="2"/>
  <c r="J54" i="2" s="1"/>
  <c r="H54" i="2"/>
  <c r="F54" i="2"/>
  <c r="I47" i="2"/>
  <c r="J47" i="2" s="1"/>
  <c r="H47" i="2"/>
  <c r="F47" i="2"/>
  <c r="I45" i="2"/>
  <c r="J45" i="2" s="1"/>
  <c r="H45" i="2"/>
  <c r="F45" i="2"/>
  <c r="I43" i="2"/>
  <c r="J43" i="2" s="1"/>
  <c r="H43" i="2"/>
  <c r="F43" i="2"/>
  <c r="I41" i="2"/>
  <c r="J41" i="2" s="1"/>
  <c r="H41" i="2"/>
  <c r="F41" i="2"/>
  <c r="F35" i="2"/>
  <c r="H35" i="2"/>
  <c r="I35" i="2"/>
  <c r="J35" i="2" s="1"/>
  <c r="F36" i="2"/>
  <c r="H36" i="2"/>
  <c r="I36" i="2"/>
  <c r="J36" i="2" s="1"/>
  <c r="F37" i="2"/>
  <c r="H37" i="2"/>
  <c r="I37" i="2"/>
  <c r="J37" i="2" s="1"/>
  <c r="F38" i="2"/>
  <c r="H38" i="2"/>
  <c r="I38" i="2"/>
  <c r="J38" i="2" s="1"/>
  <c r="F39" i="2"/>
  <c r="H39" i="2"/>
  <c r="I39" i="2"/>
  <c r="J39" i="2" s="1"/>
  <c r="I34" i="2"/>
  <c r="J34" i="2" s="1"/>
  <c r="H34" i="2"/>
  <c r="F34" i="2"/>
  <c r="I32" i="2"/>
  <c r="J32" i="2" s="1"/>
  <c r="H32" i="2"/>
  <c r="F32" i="2"/>
  <c r="I30" i="2"/>
  <c r="J30" i="2" s="1"/>
  <c r="H30" i="2"/>
  <c r="F30" i="2"/>
  <c r="I29" i="2"/>
  <c r="J29" i="2" s="1"/>
  <c r="H29" i="2"/>
  <c r="F29" i="2"/>
  <c r="I27" i="2"/>
  <c r="J27" i="2" s="1"/>
  <c r="H27" i="2"/>
  <c r="F27" i="2"/>
  <c r="F18" i="2"/>
  <c r="H18" i="2"/>
  <c r="I18" i="2"/>
  <c r="J18" i="2" s="1"/>
  <c r="F19" i="2"/>
  <c r="H19" i="2"/>
  <c r="I19" i="2"/>
  <c r="J19" i="2" s="1"/>
  <c r="F20" i="2"/>
  <c r="H20" i="2"/>
  <c r="I20" i="2"/>
  <c r="J20" i="2" s="1"/>
  <c r="F13" i="2"/>
  <c r="H13" i="2"/>
  <c r="I13" i="2"/>
  <c r="J13" i="2" s="1"/>
  <c r="F14" i="2"/>
  <c r="H14" i="2"/>
  <c r="I14" i="2"/>
  <c r="J14" i="2" s="1"/>
  <c r="F15" i="2"/>
  <c r="H15" i="2"/>
  <c r="I15" i="2"/>
  <c r="J15" i="2" s="1"/>
  <c r="I25" i="2"/>
  <c r="J25" i="2" s="1"/>
  <c r="H25" i="2"/>
  <c r="F25" i="2"/>
  <c r="I22" i="2"/>
  <c r="J22" i="2" s="1"/>
  <c r="H22" i="2"/>
  <c r="F22" i="2"/>
  <c r="I17" i="2"/>
  <c r="J17" i="2" s="1"/>
  <c r="H17" i="2"/>
  <c r="F17" i="2"/>
  <c r="I12" i="2"/>
  <c r="J12" i="2" s="1"/>
  <c r="H12" i="2"/>
  <c r="F12" i="2"/>
  <c r="I10" i="2"/>
  <c r="J10" i="2" s="1"/>
  <c r="H10" i="2"/>
  <c r="F10" i="2"/>
  <c r="I9" i="2"/>
  <c r="J9" i="2" s="1"/>
  <c r="H9" i="2"/>
  <c r="F9" i="2"/>
  <c r="F5" i="2"/>
  <c r="H5" i="2"/>
  <c r="I5" i="2"/>
  <c r="J5" i="2" s="1"/>
  <c r="F6" i="2"/>
  <c r="H6" i="2"/>
  <c r="I6" i="2"/>
  <c r="J6" i="2" s="1"/>
  <c r="F7" i="2"/>
  <c r="H7" i="2"/>
  <c r="I7" i="2"/>
  <c r="J7" i="2" s="1"/>
  <c r="I4" i="2"/>
  <c r="J4" i="2" s="1"/>
  <c r="H4" i="2"/>
  <c r="F4" i="2"/>
  <c r="H240" i="2" l="1"/>
  <c r="C37" i="3" s="1"/>
  <c r="H332" i="2"/>
  <c r="C39" i="3" s="1"/>
  <c r="H168" i="2"/>
  <c r="C36" i="3" s="1"/>
  <c r="H342" i="2"/>
  <c r="C40" i="3" s="1"/>
  <c r="H49" i="2"/>
  <c r="H108" i="2"/>
  <c r="C35" i="3" s="1"/>
  <c r="H311" i="2"/>
  <c r="C38" i="3" s="1"/>
  <c r="J49" i="2"/>
  <c r="J311" i="2"/>
  <c r="F108" i="2"/>
  <c r="B35" i="3" s="1"/>
  <c r="J342" i="2"/>
  <c r="F168" i="2"/>
  <c r="B36" i="3" s="1"/>
  <c r="J332" i="2"/>
  <c r="J108" i="2"/>
  <c r="F240" i="2"/>
  <c r="B37" i="3" s="1"/>
  <c r="F332" i="2"/>
  <c r="B39" i="3" s="1"/>
  <c r="J240" i="2"/>
  <c r="F49" i="2"/>
  <c r="B34" i="3" s="1"/>
  <c r="J168" i="2"/>
  <c r="F311" i="2"/>
  <c r="B38" i="3" s="1"/>
  <c r="B40" i="3"/>
  <c r="C34" i="3" l="1"/>
  <c r="C3" i="3"/>
  <c r="C5" i="3" s="1"/>
  <c r="B3" i="3"/>
  <c r="B6" i="3" s="1"/>
  <c r="C9" i="3" l="1"/>
  <c r="C8" i="3"/>
  <c r="B5" i="3"/>
  <c r="B10" i="3" s="1"/>
  <c r="B17" i="3" s="1"/>
  <c r="C10" i="3" l="1"/>
  <c r="C12" i="3" s="1"/>
  <c r="C17" i="3" s="1"/>
  <c r="C26" i="3" s="1"/>
  <c r="C27" i="3" l="1"/>
  <c r="C28" i="3" s="1"/>
  <c r="C29" i="3" l="1"/>
</calcChain>
</file>

<file path=xl/sharedStrings.xml><?xml version="1.0" encoding="utf-8"?>
<sst xmlns="http://schemas.openxmlformats.org/spreadsheetml/2006/main" count="1148" uniqueCount="320">
  <si>
    <t>Název</t>
  </si>
  <si>
    <t>Hodnota</t>
  </si>
  <si>
    <t>Nadpis rekapitulace</t>
  </si>
  <si>
    <t>Seznam prací a dodávek vzduchotechnických zařízení</t>
  </si>
  <si>
    <t>Akce</t>
  </si>
  <si>
    <t xml:space="preserve">Budova MěÚ Lysá n.L. - větrání a chlazení
</t>
  </si>
  <si>
    <t>Projekt</t>
  </si>
  <si>
    <t xml:space="preserve">Větrání se zpětným získáváním tepla budovy městského úřadu Lysá nad Labem
</t>
  </si>
  <si>
    <t>Investor</t>
  </si>
  <si>
    <t>Městský úřad Lysá nad Labem, Husovo náměstí 23/1, 289 22 Lysá nad Labem</t>
  </si>
  <si>
    <t>Z. č.</t>
  </si>
  <si>
    <t>A 2019-128</t>
  </si>
  <si>
    <t>A. č.</t>
  </si>
  <si>
    <t/>
  </si>
  <si>
    <t>Smlouva</t>
  </si>
  <si>
    <t>Vypracoval</t>
  </si>
  <si>
    <t>Ing. Zdeněk Zikán</t>
  </si>
  <si>
    <t>Kontroloval</t>
  </si>
  <si>
    <t>Datum</t>
  </si>
  <si>
    <t>20.04.2019</t>
  </si>
  <si>
    <t>Zpracovatel</t>
  </si>
  <si>
    <t>CÚ</t>
  </si>
  <si>
    <t>Poznámka</t>
  </si>
  <si>
    <t>Uvedené ceny jsou v Kč a nezahrnují DPH, pokud to není uvedeno.</t>
  </si>
  <si>
    <t>Doprava %</t>
  </si>
  <si>
    <t>5,00</t>
  </si>
  <si>
    <t>Cna přesunu 1 kg</t>
  </si>
  <si>
    <t>3,00</t>
  </si>
  <si>
    <t>PPV %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</si>
  <si>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</si>
  <si>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</si>
  <si>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</si>
  <si>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</si>
  <si>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</si>
  <si>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</si>
  <si>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</si>
  <si>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</si>
  <si>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</si>
  <si>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</si>
  <si>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</si>
  <si>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</si>
  <si>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</si>
  <si>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</si>
  <si>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</si>
  <si>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</si>
  <si>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15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</si>
  <si>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</si>
  <si>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</si>
  <si>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</si>
  <si>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</si>
  <si>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</si>
  <si>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</si>
  <si>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</si>
  <si>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</si>
  <si>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</si>
  <si>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</si>
  <si>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</si>
  <si>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č.1</t>
  </si>
  <si>
    <t>PARAPETNÍ VZDUCHOTECHNICKÁ JEDNOTKA</t>
  </si>
  <si>
    <t>1.1</t>
  </si>
  <si>
    <t>Parapetní vzduchotechnická jednotka velikosti 1500 v provedení 10/0 s max. pracovním objemem větracího vzduchu 1500 m3/h, ext. dp=400 Pa, jednotka ve složení s deskovým rekuperátorem, vestavěným teplovodním ohřívačem 1,95 kW 60/45, přímým chladičem R410A - 6,9 kW, filtry F7-přívod, G4-odvod, další technické podrobnosti viz TZ a příloha TZ</t>
  </si>
  <si>
    <t>ks</t>
  </si>
  <si>
    <t>Digitální regulace vzd. jednotky, regulační modul umístěný uvnitř jednotky</t>
  </si>
  <si>
    <t>Diditální dotykový ovladač</t>
  </si>
  <si>
    <t>Čidlo CO2-IR, prostorové</t>
  </si>
  <si>
    <t>POŽÁRNÍ KLAPKA</t>
  </si>
  <si>
    <t>1.2</t>
  </si>
  <si>
    <t>315x315 TPM 075/09 .11</t>
  </si>
  <si>
    <t>1.3</t>
  </si>
  <si>
    <t>BUŇKOVÝ TLUMIČ HLUKU s děrovaným plechem</t>
  </si>
  <si>
    <t>1.4</t>
  </si>
  <si>
    <t>G 200x500x1000 . 1 náběhy na obou koncích tlumiče</t>
  </si>
  <si>
    <t>1.5</t>
  </si>
  <si>
    <t>1.6</t>
  </si>
  <si>
    <t>1.7</t>
  </si>
  <si>
    <t>VYÚSTKA NASTAVITELNÁ VNM  TPM  015/01</t>
  </si>
  <si>
    <t>1.8</t>
  </si>
  <si>
    <t>400x125 2/R1</t>
  </si>
  <si>
    <t>1.9</t>
  </si>
  <si>
    <t>560x125 2/UR</t>
  </si>
  <si>
    <t>1.10</t>
  </si>
  <si>
    <t>400x200 1/R1</t>
  </si>
  <si>
    <t>1.11</t>
  </si>
  <si>
    <t>280x140 1/R1</t>
  </si>
  <si>
    <t>REGULAČNÍ KLAPKA
JEDNOLISTÁ</t>
  </si>
  <si>
    <t>1.12</t>
  </si>
  <si>
    <t>125   škrtící klapka</t>
  </si>
  <si>
    <t>1.13 - 1.14</t>
  </si>
  <si>
    <t>Neobsazeno</t>
  </si>
  <si>
    <t>TEPELNÉ IZOLACE POTRUBÍ DLE
OZNAČENÍ NA VÝKRESU:
'IZOLACE POTRUBÍ DESKOU Z ELASTOMERNÍ PĚNY NA BÁZI SYNTETICKÉHO KAUČUKU, LAMBDA&lt;0,04, LEPENÁ K POVRCHU POTRUBÍ</t>
  </si>
  <si>
    <t>1.15</t>
  </si>
  <si>
    <t xml:space="preserve">tl. 32mm </t>
  </si>
  <si>
    <t>m2</t>
  </si>
  <si>
    <t>TEPELNÉ IZOLACE POTRUBÍ DLE
OZNAČENÍ NA VÝKRESU:
'IZOLACE POTRUBÍ DESKOU Z MIN.
'PLSTI KONSTRUKCE 
Z POZINKOVANÉHO PLECHU</t>
  </si>
  <si>
    <t>1.16</t>
  </si>
  <si>
    <t xml:space="preserve">tl. 40mm </t>
  </si>
  <si>
    <t>1.17</t>
  </si>
  <si>
    <t xml:space="preserve">tl. 25mm </t>
  </si>
  <si>
    <t>1.18</t>
  </si>
  <si>
    <t xml:space="preserve">tl. 50mm </t>
  </si>
  <si>
    <t>1.19</t>
  </si>
  <si>
    <t>ČTYŘHRANNÉ POTRUBÍ SKUPINY I.
MATERIÁL POZINKOVANÝ PLECH</t>
  </si>
  <si>
    <t xml:space="preserve"> do obvodu 650 10% tvarovek</t>
  </si>
  <si>
    <t>bm</t>
  </si>
  <si>
    <t xml:space="preserve"> do obvodu 1050 60% tvarovek</t>
  </si>
  <si>
    <t xml:space="preserve"> do obvodu 1500 50% tvarovek</t>
  </si>
  <si>
    <t xml:space="preserve"> do obvodu 1890 20% tvarovek</t>
  </si>
  <si>
    <t xml:space="preserve"> do obvodu 2630 70% tvarovek</t>
  </si>
  <si>
    <t xml:space="preserve"> do obvodu 3500 30% tvarovek</t>
  </si>
  <si>
    <t>ZASLEPENÍ ČTYŘHRANNÉ TROUBY
SKUPINY I. Z POZINKOVANÉHO PLECHU</t>
  </si>
  <si>
    <t xml:space="preserve"> do obvodu 1050 </t>
  </si>
  <si>
    <t>KRUHOVÉ POTRUBÍ SKUPINY I.
MATERIÁL POZINKOVANÝ PLECH</t>
  </si>
  <si>
    <t xml:space="preserve"> do průměru140 100% tvarovek</t>
  </si>
  <si>
    <t>ZASLEPENÍ KRUHOVÉ TROUBY
SKUPINY I POZINKOVANÝ PLECH</t>
  </si>
  <si>
    <t xml:space="preserve"> do průměru140</t>
  </si>
  <si>
    <t>ZÁVĚSY, ZÁVĚSNÉ LIŠTY,
ZÁVITOVÉ TYČE,ZÁVĚSY,
KRUHOVÉ ZÁVĚSY,HMOŽDINKY</t>
  </si>
  <si>
    <t>Montážní materiál celkem</t>
  </si>
  <si>
    <t>kpl</t>
  </si>
  <si>
    <t>Zařízení č.1 - celkem</t>
  </si>
  <si>
    <t>Zařízení č.2</t>
  </si>
  <si>
    <t>2.1</t>
  </si>
  <si>
    <t>Parapetní vzduchotechnická jednotka velikosti 1500 v provedení 11/0 s max. pracovním objemem větracího vzduchu 1500 m3/h, ext. dp=400 Pa, jednotka ve složení s deskovým rekuperátorem, vestavěným teplovodním ohřívačem 1,95 kW 60/45, přímým chladičem R410A - 6,9 kW, filtry F7-přívod, G4-odvod, další technické podrobnosti viz TZ a příloha TZ</t>
  </si>
  <si>
    <t>Router systému větrání vč. naprogramování a nastavení</t>
  </si>
  <si>
    <t>kabeláž mezi regulačními boxy a regulačním systémem vzt. jednotky - UTP CAT 5e</t>
  </si>
  <si>
    <t>Elektropropojení čidel, ovladače</t>
  </si>
  <si>
    <t>Propojení čidel, ovladače a regulačního boxu</t>
  </si>
  <si>
    <t>2.2</t>
  </si>
  <si>
    <t>250x250 TPM 075/09 .11</t>
  </si>
  <si>
    <t>2.3</t>
  </si>
  <si>
    <t>2.4</t>
  </si>
  <si>
    <t>50x250 TPM 075/09 .11</t>
  </si>
  <si>
    <t>2.5</t>
  </si>
  <si>
    <t>2.6</t>
  </si>
  <si>
    <t>2.7</t>
  </si>
  <si>
    <t>Regulační klapky s měřením průtoku</t>
  </si>
  <si>
    <t>Místnosti č. 2.21 až 2.25</t>
  </si>
  <si>
    <t>2.8</t>
  </si>
  <si>
    <t>Regulační klapky s měřením průtoku - digitální regulace systému</t>
  </si>
  <si>
    <t>CO2 24 - čidlo CO2, prostorové</t>
  </si>
  <si>
    <t>Místnosti č. 3.27 až 3.31</t>
  </si>
  <si>
    <t>2.9</t>
  </si>
  <si>
    <t>2.10</t>
  </si>
  <si>
    <t>2.11</t>
  </si>
  <si>
    <t>VYÚSTKA NASTAVITELNÁ VNM  TPM  015/0</t>
  </si>
  <si>
    <t>2.12</t>
  </si>
  <si>
    <t>VYÚSTKA NASTAVITELNÁ VNM   TPM  015/01</t>
  </si>
  <si>
    <t>2.13</t>
  </si>
  <si>
    <t>425x100 1/R1</t>
  </si>
  <si>
    <t>2.14</t>
  </si>
  <si>
    <t>425x125 1/R1</t>
  </si>
  <si>
    <t>2.15</t>
  </si>
  <si>
    <t>2.16 - 2.19</t>
  </si>
  <si>
    <t>2.20</t>
  </si>
  <si>
    <t>2.21</t>
  </si>
  <si>
    <t>2.22</t>
  </si>
  <si>
    <t xml:space="preserve"> do obvodu 650 100% tvarovek</t>
  </si>
  <si>
    <t xml:space="preserve"> do obvodu 1050 20% tvarovek</t>
  </si>
  <si>
    <t xml:space="preserve"> do obvodu 1890 30% tvarovek</t>
  </si>
  <si>
    <t xml:space="preserve"> do průměru400 rovné</t>
  </si>
  <si>
    <t>Zařízení č.2 - celkem</t>
  </si>
  <si>
    <t>Zařízení č.3</t>
  </si>
  <si>
    <t>3.1</t>
  </si>
  <si>
    <t>3.2</t>
  </si>
  <si>
    <t>3.3</t>
  </si>
  <si>
    <t>3.4</t>
  </si>
  <si>
    <t>3.5</t>
  </si>
  <si>
    <t>3.6</t>
  </si>
  <si>
    <t>3.7</t>
  </si>
  <si>
    <t>Místnosti č. 2.26 až 2.29</t>
  </si>
  <si>
    <t>3.8</t>
  </si>
  <si>
    <t>Místnosti č. 3.32 až 3.35</t>
  </si>
  <si>
    <t>3.9</t>
  </si>
  <si>
    <t>BUŇKOVÝ TLUMIČ HLUKU
 s děrovaným plechem</t>
  </si>
  <si>
    <t>3.10</t>
  </si>
  <si>
    <t>3.11</t>
  </si>
  <si>
    <t>3.12</t>
  </si>
  <si>
    <t>3.13</t>
  </si>
  <si>
    <t>3.14</t>
  </si>
  <si>
    <t>3.20</t>
  </si>
  <si>
    <t>3.21</t>
  </si>
  <si>
    <t>3.22</t>
  </si>
  <si>
    <t xml:space="preserve"> do obvodu 1500 70% tvarovek</t>
  </si>
  <si>
    <t>ČTYŘHRANNÉ POTRUBÍ SKUPINY I.
POZINKOVANÝ PLECH - VODOTĚSNÉ</t>
  </si>
  <si>
    <t xml:space="preserve"> do obvodu 1500 60% tvarovek</t>
  </si>
  <si>
    <t>Zařízení č.3 - celkem</t>
  </si>
  <si>
    <t>Zařízení č.4</t>
  </si>
  <si>
    <t>4.1</t>
  </si>
  <si>
    <t>Parapetní vzduchotechnická jednotka velikosti 2500 v provedení 10/0 s max. pracovním objemem větracího vzduchu 2505 m3/h, ext. dp=400 Pa, jednotka ve složení s deskovým rekuperátorem, vestavěným teplovodním ohřívačem 3,51 kW 60/45, přímým chladičem R410A - 12,4 kW, filtry F7-přívod, G4-odvod, další technické podrobnosti viz TZ a příloha TZ</t>
  </si>
  <si>
    <t>PROTIDEŠŤOVÉ ŽALUZIE
HLINÍKOVÉ-PZAL
/se sítem/</t>
  </si>
  <si>
    <t>4.2</t>
  </si>
  <si>
    <t xml:space="preserve">PZAL-800x630-S </t>
  </si>
  <si>
    <t>4.3</t>
  </si>
  <si>
    <t xml:space="preserve">PZAL-560x1000-S </t>
  </si>
  <si>
    <t>4.4</t>
  </si>
  <si>
    <t>315x400 TPM 075/09 .11</t>
  </si>
  <si>
    <t>4.5</t>
  </si>
  <si>
    <t>4.6</t>
  </si>
  <si>
    <t>280x400 TPM 075/09 .11</t>
  </si>
  <si>
    <t>4.7</t>
  </si>
  <si>
    <t>4.8</t>
  </si>
  <si>
    <t>4.9</t>
  </si>
  <si>
    <t>Místnosti č. 1.52, 1.54, 1.56, 1.58 až 1.61</t>
  </si>
  <si>
    <t>4.10</t>
  </si>
  <si>
    <t>Místnosti č. 2.56, 2.59 až 2.62</t>
  </si>
  <si>
    <t>4.11</t>
  </si>
  <si>
    <t>Místnosti č. 3.18 až 3.24</t>
  </si>
  <si>
    <t>4.12</t>
  </si>
  <si>
    <t>4.13</t>
  </si>
  <si>
    <t>4.14</t>
  </si>
  <si>
    <t>4.15</t>
  </si>
  <si>
    <t>4.16</t>
  </si>
  <si>
    <t>KRUHOVÝ TLUMIČ HLUKU - požadované útlumy hluku viz TZ</t>
  </si>
  <si>
    <t>4.17</t>
  </si>
  <si>
    <t>TLUMIČ HLUKU 250 - 1000 - ST</t>
  </si>
  <si>
    <t>4.18</t>
  </si>
  <si>
    <t>4.19</t>
  </si>
  <si>
    <t>4.20</t>
  </si>
  <si>
    <t>4.21</t>
  </si>
  <si>
    <t>4.25</t>
  </si>
  <si>
    <t>4.26</t>
  </si>
  <si>
    <t>4.27</t>
  </si>
  <si>
    <t xml:space="preserve"> do obvodu 650 30% tvarovek</t>
  </si>
  <si>
    <t xml:space="preserve"> do obvodu 1890 60% tvarovek</t>
  </si>
  <si>
    <t xml:space="preserve"> do obvodu 2630 30% tvarovek</t>
  </si>
  <si>
    <t xml:space="preserve"> do obvodu 3500 60% tvarovek</t>
  </si>
  <si>
    <t xml:space="preserve"> do průměru280 rovné</t>
  </si>
  <si>
    <t>Zařízení č.4 - celkem</t>
  </si>
  <si>
    <t>Zařízení č.5</t>
  </si>
  <si>
    <t>5.1</t>
  </si>
  <si>
    <t>Parapetní vzduchotechnická jednotka velikosti 2500 v provedení 11/0 s max. pracovním objemem větracího vzduchu 2505 m3/h, ext. dp=400 Pa, jednotka ve složení s deskovým rekuperátorem, vestavěným teplovodním ohřívačem 3,51 kW 60/45, přímým chladičem R410A - 11,3 kW, filtry F7-přívod, G4-odvod, další technické podrobnosti viz TZ a příloha TZ</t>
  </si>
  <si>
    <t>5.2</t>
  </si>
  <si>
    <t>5.3</t>
  </si>
  <si>
    <t>5.4</t>
  </si>
  <si>
    <t>5.5</t>
  </si>
  <si>
    <t>5.6</t>
  </si>
  <si>
    <t>5.7</t>
  </si>
  <si>
    <t>Místnosti č. 1.45, 1.47  až 1.49</t>
  </si>
  <si>
    <t>5.8</t>
  </si>
  <si>
    <t>Místnosti č. 2.46 až 2.50, 2.52</t>
  </si>
  <si>
    <t>5.9</t>
  </si>
  <si>
    <t>Místnosti č. 3.10 až 3.15</t>
  </si>
  <si>
    <t>5.10</t>
  </si>
  <si>
    <t>BUŇKOVÝ TLUMIČ HLUKU
GREIF
s děrovaným plechem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</si>
  <si>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</si>
  <si>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</si>
  <si>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</si>
  <si>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</si>
  <si>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</si>
  <si>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</si>
  <si>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</si>
  <si>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</si>
  <si>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</si>
  <si>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280x125 1/R1</t>
  </si>
  <si>
    <t>5.20</t>
  </si>
  <si>
    <t>5.21</t>
  </si>
  <si>
    <t>G 200x500x1500 . 1 náběhy na obou koncích tlumiče</t>
  </si>
  <si>
    <t>5.25</t>
  </si>
  <si>
    <t>5.26</t>
  </si>
  <si>
    <t>5.27</t>
  </si>
  <si>
    <t xml:space="preserve"> do obvodu 650 50% tvarovek</t>
  </si>
  <si>
    <t xml:space="preserve"> do obvodu 1890 90% tvarovek</t>
  </si>
  <si>
    <t xml:space="preserve"> do průměru140 90% tvarovek</t>
  </si>
  <si>
    <t>Zařízení č.5 - celkem</t>
  </si>
  <si>
    <t>Zařízení č.6 - chlazení</t>
  </si>
  <si>
    <t>Venkovní kondenzační jednotka</t>
  </si>
  <si>
    <t>6.1</t>
  </si>
  <si>
    <t>KONDENZAČNÍ JEDNOTKA DO VZT inverter pro připojení min. 3 výparníků,, R410A, 3x400 V, 12,7/22,22 mm, max. délka/max. převýšení=50 m/20 m, Qch=28 kW</t>
  </si>
  <si>
    <t>Ovládání a regulace, řídící modul</t>
  </si>
  <si>
    <t>Expanzní ventil</t>
  </si>
  <si>
    <t>Podstavný/závěsný rám pod venkovní kondenzační jednotky</t>
  </si>
  <si>
    <t>Propojení venkovní kondenzační jednotky s přímým výparníkem</t>
  </si>
  <si>
    <t>Propojovací potrubí Cu  9,52/15,88  včetně izolace a elektropropojení</t>
  </si>
  <si>
    <t>CHLADIVO</t>
  </si>
  <si>
    <t>Chladivo R410A</t>
  </si>
  <si>
    <t>kg</t>
  </si>
  <si>
    <t>6.2</t>
  </si>
  <si>
    <t>KONDENZAČNÍ JEDNOTKA DO VZT inverter pro připojení min. 2 výparníků,, R410A, 3x400 V, 12,7/25,4 mm, max. délka/max. převýšení=100 m/30 m, Qch=22 kW, P= 7,78 kW</t>
  </si>
  <si>
    <t>Zařízení č.6 - chlazení - celkem</t>
  </si>
  <si>
    <t>Hodinové zúčtovací sazby</t>
  </si>
  <si>
    <t>Zpracování dodavatelské dokumentace</t>
  </si>
  <si>
    <t>Příprava ke komplexnímu vyzkoušení, oživení a vyregulování zařízení</t>
  </si>
  <si>
    <t xml:space="preserve"> komplexní vyzkoušení zařízení</t>
  </si>
  <si>
    <t xml:space="preserve"> vypracování provozních předpisů</t>
  </si>
  <si>
    <t xml:space="preserve"> projekt skutečného provedení</t>
  </si>
  <si>
    <t>Měření hlučnosti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</si>
  <si>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</si>
  <si>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</si>
  <si>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</si>
  <si>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</si>
  <si>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</si>
  <si>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</si>
  <si>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</si>
  <si>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</si>
  <si>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5,00% z dodávky zařízení</t>
  </si>
  <si>
    <t>Přesun 3,00/kg: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</si>
  <si>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</si>
  <si>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</si>
  <si>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</si>
  <si>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</si>
  <si>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Lešení</t>
  </si>
  <si>
    <t>Izolace tepelné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</si>
  <si>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</si>
  <si>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</si>
  <si>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</si>
  <si>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</si>
  <si>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</si>
  <si>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</si>
  <si>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</si>
  <si>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</si>
  <si>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</si>
  <si>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</si>
  <si>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</si>
  <si>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</si>
  <si>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</si>
  <si>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</si>
  <si>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</si>
  <si>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</si>
  <si>
    <t>8-PORTŮ TP-Link - switch systému</t>
  </si>
  <si>
    <t>Regulační klapky s měřením průtoku 2x250.D.CF-dělený</t>
  </si>
  <si>
    <t>Regulační klapky s měřením průtoku 2x315.D.CF-dělený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</si>
</sst>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7"/>
      <color rgb="FF000000"/>
      <name val="敓潧⁥䥕缀"/>
      <charset val="238"/>
    </font>
    <font>
      <b/>
      <sz val="9"/>
      <color rgb="FF000000"/>
      <name val="敓潧⁥䥕缀"/>
      <charset val="238"/>
    </font>
    <font>
      <b/>
      <sz val="8"/>
      <color rgb="FF000000"/>
      <name val="敓潧⁥䥕缀"/>
      <charset val="238"/>
    </font>
    <font>
      <b/>
      <sz val="7"/>
      <color rgb="FF000000"/>
      <name val="敓潧⁥䥕缀"/>
      <charset val="238"/>
    </font>
    <font>
      <i/>
      <sz val="8"/>
      <color rgb="FF000000"/>
      <name val="敓潧⁥䥕缀"/>
      <charset val="238"/>
    </font>
    <font>
      <sz val="7"/>
      <color rgb="FF000000"/>
      <name val="敓潧⁥䥕蘀廮σ☸¯_x0008_"/>
      <charset val="238"/>
    </font>
    <font>
      <b/>
      <sz val="7"/>
      <color rgb="FF000000"/>
      <name val="敓潧⁥䥕蘀廮σ☸¯_x0008_"/>
      <charset val="238"/>
    </font>
    <font>
      <b/>
      <sz val="8"/>
      <color rgb="FF000000"/>
      <name val="敓潧⁥䥕蘀廮σ☸¯_x0008_"/>
      <charset val="238"/>
    </font>
    <font>
      <b/>
      <sz val="9"/>
      <color rgb="FF000000"/>
      <name val="敓潧⁥䥕蘀廮σ☸¯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Protection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" fontId="6" fillId="5" borderId="1" xfId="0" applyNumberFormat="1" applyFont="1" applyFill="1" applyBorder="1" applyAlignment="1">
      <alignment horizontal="right"/>
    </xf>
    <xf numFmtId="4" fontId="7" fillId="6" borderId="1" xfId="0" applyNumberFormat="1" applyFont="1" applyFill="1" applyBorder="1" applyAlignment="1">
      <alignment horizontal="right"/>
    </xf>
    <xf numFmtId="4" fontId="8" fillId="4" borderId="1" xfId="0" applyNumberFormat="1" applyFont="1" applyFill="1" applyBorder="1" applyAlignment="1">
      <alignment horizontal="right"/>
    </xf>
    <xf numFmtId="4" fontId="9" fillId="3" borderId="1" xfId="0" applyNumberFormat="1" applyFont="1" applyFill="1" applyBorder="1" applyAlignment="1">
      <alignment horizontal="right"/>
    </xf>
    <xf numFmtId="49" fontId="8" fillId="4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workbookViewId="0">
      <selection activeCell="I27" sqref="I27"/>
    </sheetView>
  </sheetViews>
  <sheetFormatPr defaultRowHeight="15"/>
  <cols>
    <col min="1" max="1" width="26.7109375" style="1" bestFit="1" customWidth="1"/>
    <col min="2" max="4" width="12.140625" style="4" customWidth="1"/>
    <col min="7" max="7" width="0" style="3" hidden="1" customWidth="1"/>
  </cols>
  <sheetData>
    <row r="1" spans="1:5">
      <c r="A1" s="5" t="s">
        <v>0</v>
      </c>
      <c r="B1" s="12" t="s">
        <v>286</v>
      </c>
      <c r="C1" s="12" t="s">
        <v>287</v>
      </c>
      <c r="D1" s="12" t="s">
        <v>288</v>
      </c>
      <c r="E1" s="2"/>
    </row>
    <row r="2" spans="1:5">
      <c r="A2" s="8" t="s">
        <v>289</v>
      </c>
      <c r="B2" s="18"/>
      <c r="C2" s="18"/>
      <c r="D2" s="18"/>
      <c r="E2" s="2"/>
    </row>
    <row r="3" spans="1:5">
      <c r="A3" s="9" t="s">
        <v>290</v>
      </c>
      <c r="B3" s="16">
        <f>+Rozpočet!F49+Rozpočet!F108+Rozpočet!F168+Rozpočet!F240+Rozpočet!F311+Rozpočet!F332+Rozpočet!F342</f>
        <v>0</v>
      </c>
      <c r="C3" s="16">
        <f>+Rozpočet!H49+Rozpočet!H108+Rozpočet!H168+Rozpočet!H240+Rozpočet!H311+Rozpočet!H332+Rozpočet!H342</f>
        <v>0</v>
      </c>
      <c r="D3" s="16"/>
      <c r="E3" s="2"/>
    </row>
    <row r="4" spans="1:5">
      <c r="A4" s="9" t="s">
        <v>291</v>
      </c>
      <c r="B4" s="24"/>
      <c r="C4" s="29"/>
      <c r="D4" s="16"/>
      <c r="E4" s="2"/>
    </row>
    <row r="5" spans="1:5">
      <c r="A5" s="10" t="s">
        <v>292</v>
      </c>
      <c r="B5" s="25">
        <f>+B3</f>
        <v>0</v>
      </c>
      <c r="C5" s="25">
        <f>+C3</f>
        <v>0</v>
      </c>
      <c r="D5" s="19"/>
      <c r="E5" s="2"/>
    </row>
    <row r="6" spans="1:5">
      <c r="A6" s="9" t="s">
        <v>293</v>
      </c>
      <c r="B6" s="24">
        <f>+B3*Parametry!B16 / 100</f>
        <v>0</v>
      </c>
      <c r="C6" s="24"/>
      <c r="D6" s="16"/>
      <c r="E6" s="2"/>
    </row>
    <row r="7" spans="1:5">
      <c r="A7" s="9" t="s">
        <v>294</v>
      </c>
      <c r="B7" s="24"/>
      <c r="C7" s="29">
        <v>0</v>
      </c>
      <c r="D7" s="16"/>
      <c r="E7" s="2"/>
    </row>
    <row r="8" spans="1:5">
      <c r="A8" s="9" t="s">
        <v>295</v>
      </c>
      <c r="B8" s="24"/>
      <c r="C8" s="24">
        <f>+C5*Parametry!B18 / 100</f>
        <v>0</v>
      </c>
      <c r="D8" s="16"/>
      <c r="E8" s="2"/>
    </row>
    <row r="9" spans="1:5" ht="20.25">
      <c r="A9" s="20" t="s">
        <v>296</v>
      </c>
      <c r="B9" s="24"/>
      <c r="C9" s="24">
        <f>+C5*Parametry!B19 / 100</f>
        <v>0</v>
      </c>
      <c r="D9" s="16"/>
      <c r="E9" s="2"/>
    </row>
    <row r="10" spans="1:5">
      <c r="A10" s="10" t="s">
        <v>297</v>
      </c>
      <c r="B10" s="25">
        <f>+B5+B6</f>
        <v>0</v>
      </c>
      <c r="C10" s="25">
        <f>+C5+C7+C8+C9</f>
        <v>0</v>
      </c>
      <c r="D10" s="19"/>
      <c r="E10" s="2"/>
    </row>
    <row r="11" spans="1:5">
      <c r="A11" s="9" t="s">
        <v>298</v>
      </c>
      <c r="B11" s="24"/>
      <c r="C11" s="24"/>
      <c r="D11" s="16"/>
      <c r="E11" s="2"/>
    </row>
    <row r="12" spans="1:5">
      <c r="A12" s="10" t="s">
        <v>52</v>
      </c>
      <c r="B12" s="25"/>
      <c r="C12" s="25">
        <f>+C10</f>
        <v>0</v>
      </c>
      <c r="D12" s="19"/>
      <c r="E12" s="2"/>
    </row>
    <row r="13" spans="1:5">
      <c r="A13" s="9" t="s">
        <v>299</v>
      </c>
      <c r="B13" s="24"/>
      <c r="C13" s="29">
        <v>0</v>
      </c>
      <c r="D13" s="16"/>
      <c r="E13" s="2"/>
    </row>
    <row r="14" spans="1:5">
      <c r="A14" s="9" t="s">
        <v>300</v>
      </c>
      <c r="B14" s="24"/>
      <c r="C14" s="29"/>
      <c r="D14" s="16"/>
      <c r="E14" s="2"/>
    </row>
    <row r="15" spans="1:5">
      <c r="A15" s="9" t="s">
        <v>301</v>
      </c>
      <c r="B15" s="24"/>
      <c r="C15" s="29"/>
      <c r="D15" s="16"/>
      <c r="E15" s="2"/>
    </row>
    <row r="16" spans="1:5">
      <c r="A16" s="9" t="s">
        <v>302</v>
      </c>
      <c r="B16" s="24"/>
      <c r="C16" s="29"/>
      <c r="D16" s="16"/>
      <c r="E16" s="2"/>
    </row>
    <row r="17" spans="1:5">
      <c r="A17" s="8" t="s">
        <v>303</v>
      </c>
      <c r="B17" s="26">
        <f>+B10</f>
        <v>0</v>
      </c>
      <c r="C17" s="26">
        <f>+C12+C13</f>
        <v>0</v>
      </c>
      <c r="D17" s="18"/>
      <c r="E17" s="2"/>
    </row>
    <row r="18" spans="1:5">
      <c r="A18" s="9" t="s">
        <v>13</v>
      </c>
      <c r="B18" s="24"/>
      <c r="C18" s="24"/>
      <c r="D18" s="16"/>
      <c r="E18" s="2"/>
    </row>
    <row r="19" spans="1:5">
      <c r="A19" s="8" t="s">
        <v>304</v>
      </c>
      <c r="B19" s="26"/>
      <c r="C19" s="26"/>
      <c r="D19" s="18"/>
      <c r="E19" s="2"/>
    </row>
    <row r="20" spans="1:5" ht="20.25">
      <c r="A20" s="20" t="s">
        <v>305</v>
      </c>
      <c r="B20" s="24"/>
      <c r="C20" s="24"/>
      <c r="D20" s="16"/>
      <c r="E20" s="2"/>
    </row>
    <row r="21" spans="1:5">
      <c r="A21" s="9" t="s">
        <v>306</v>
      </c>
      <c r="B21" s="24"/>
      <c r="C21" s="24"/>
      <c r="D21" s="16"/>
      <c r="E21" s="2"/>
    </row>
    <row r="22" spans="1:5">
      <c r="A22" s="8" t="s">
        <v>307</v>
      </c>
      <c r="B22" s="26"/>
      <c r="C22" s="26"/>
      <c r="D22" s="18"/>
      <c r="E22" s="2"/>
    </row>
    <row r="23" spans="1:5" ht="30">
      <c r="A23" s="20" t="s">
        <v>308</v>
      </c>
      <c r="B23" s="24"/>
      <c r="C23" s="24"/>
      <c r="D23" s="16"/>
      <c r="E23" s="2"/>
    </row>
    <row r="24" spans="1:5">
      <c r="A24" s="9" t="s">
        <v>309</v>
      </c>
      <c r="B24" s="24"/>
      <c r="C24" s="24"/>
      <c r="D24" s="16"/>
      <c r="E24" s="2"/>
    </row>
    <row r="25" spans="1:5">
      <c r="A25" s="9" t="s">
        <v>13</v>
      </c>
      <c r="B25" s="24"/>
      <c r="C25" s="24"/>
      <c r="D25" s="16"/>
      <c r="E25" s="2"/>
    </row>
    <row r="26" spans="1:5">
      <c r="A26" s="6" t="s">
        <v>310</v>
      </c>
      <c r="B26" s="27"/>
      <c r="C26" s="27">
        <f>+B17+C17</f>
        <v>0</v>
      </c>
      <c r="D26" s="13"/>
      <c r="E26" s="2"/>
    </row>
    <row r="27" spans="1:5">
      <c r="A27" s="9" t="s">
        <v>311</v>
      </c>
      <c r="B27" s="24"/>
      <c r="C27" s="24">
        <f>+(C26/100)*21</f>
        <v>0</v>
      </c>
      <c r="D27" s="16"/>
      <c r="E27" s="2"/>
    </row>
    <row r="28" spans="1:5">
      <c r="A28" s="9" t="s">
        <v>312</v>
      </c>
      <c r="B28" s="24"/>
      <c r="C28" s="24">
        <f>+(C27/100)*15</f>
        <v>0</v>
      </c>
      <c r="D28" s="16"/>
      <c r="E28" s="2"/>
    </row>
    <row r="29" spans="1:5">
      <c r="A29" s="6" t="s">
        <v>313</v>
      </c>
      <c r="B29" s="27"/>
      <c r="C29" s="27">
        <f>+C26+C27</f>
        <v>0</v>
      </c>
      <c r="D29" s="13"/>
      <c r="E29" s="2"/>
    </row>
    <row r="30" spans="1:5">
      <c r="A30" s="9" t="s">
        <v>13</v>
      </c>
      <c r="B30" s="24"/>
      <c r="C30" s="24"/>
      <c r="D30" s="16"/>
      <c r="E30" s="2"/>
    </row>
    <row r="31" spans="1:5">
      <c r="A31" s="9" t="s">
        <v>314</v>
      </c>
      <c r="B31" s="24"/>
      <c r="C31" s="24"/>
      <c r="D31" s="16"/>
      <c r="E31" s="2"/>
    </row>
    <row r="32" spans="1:5">
      <c r="A32" s="9" t="s">
        <v>314</v>
      </c>
      <c r="B32" s="24"/>
      <c r="C32" s="24"/>
      <c r="D32" s="16"/>
      <c r="E32" s="2"/>
    </row>
    <row r="33" spans="1:5" ht="23.25">
      <c r="A33" s="8" t="s">
        <v>315</v>
      </c>
      <c r="B33" s="28" t="s">
        <v>49</v>
      </c>
      <c r="C33" s="28" t="s">
        <v>51</v>
      </c>
      <c r="D33" s="21" t="s">
        <v>316</v>
      </c>
      <c r="E33" s="2"/>
    </row>
    <row r="34" spans="1:5">
      <c r="A34" s="9" t="s">
        <v>57</v>
      </c>
      <c r="B34" s="24">
        <f>+Rozpočet!F49</f>
        <v>0</v>
      </c>
      <c r="C34" s="24">
        <f>+Rozpočet!H49</f>
        <v>0</v>
      </c>
      <c r="D34" s="16">
        <f>+Rozpočet!L49</f>
        <v>3012.7</v>
      </c>
      <c r="E34" s="2"/>
    </row>
    <row r="35" spans="1:5">
      <c r="A35" s="9" t="s">
        <v>119</v>
      </c>
      <c r="B35" s="16">
        <f>+Rozpočet!F108</f>
        <v>0</v>
      </c>
      <c r="C35" s="16">
        <f>+Rozpočet!H108</f>
        <v>0</v>
      </c>
      <c r="D35" s="16">
        <f>+Rozpočet!L108</f>
        <v>2698.7</v>
      </c>
      <c r="E35" s="2"/>
    </row>
    <row r="36" spans="1:5">
      <c r="A36" s="9" t="s">
        <v>160</v>
      </c>
      <c r="B36" s="16">
        <f>+Rozpočet!F168</f>
        <v>0</v>
      </c>
      <c r="C36" s="16">
        <f>+Rozpočet!H168</f>
        <v>0</v>
      </c>
      <c r="D36" s="16">
        <f>+Rozpočet!L168</f>
        <v>2386.48</v>
      </c>
      <c r="E36" s="2"/>
    </row>
    <row r="37" spans="1:5">
      <c r="A37" s="9" t="s">
        <v>185</v>
      </c>
      <c r="B37" s="16">
        <f>+Rozpočet!F240</f>
        <v>0</v>
      </c>
      <c r="C37" s="16">
        <f>+Rozpočet!H240</f>
        <v>0</v>
      </c>
      <c r="D37" s="16">
        <f>+Rozpočet!L240</f>
        <v>4795.3</v>
      </c>
      <c r="E37" s="2"/>
    </row>
    <row r="38" spans="1:5">
      <c r="A38" s="9" t="s">
        <v>227</v>
      </c>
      <c r="B38" s="16">
        <f>+Rozpočet!F311</f>
        <v>0</v>
      </c>
      <c r="C38" s="16">
        <f>+Rozpočet!H311</f>
        <v>0</v>
      </c>
      <c r="D38" s="16">
        <f>+Rozpočet!L311</f>
        <v>3971.91</v>
      </c>
      <c r="E38" s="2"/>
    </row>
    <row r="39" spans="1:5">
      <c r="A39" s="9" t="s">
        <v>263</v>
      </c>
      <c r="B39" s="16">
        <f>+Rozpočet!F332</f>
        <v>0</v>
      </c>
      <c r="C39" s="16">
        <f>+Rozpočet!H332</f>
        <v>0</v>
      </c>
      <c r="D39" s="16">
        <f>+Rozpočet!L332</f>
        <v>1826</v>
      </c>
      <c r="E39" s="2"/>
    </row>
    <row r="40" spans="1:5">
      <c r="A40" s="9" t="s">
        <v>278</v>
      </c>
      <c r="B40" s="16">
        <f>+Rozpočet!F342</f>
        <v>0</v>
      </c>
      <c r="C40" s="16">
        <f>+Rozpočet!H342</f>
        <v>0</v>
      </c>
      <c r="D40" s="16">
        <v>0</v>
      </c>
      <c r="E40" s="2"/>
    </row>
    <row r="41" spans="1:5">
      <c r="A41" s="9" t="s">
        <v>13</v>
      </c>
      <c r="B41" s="16"/>
      <c r="C41" s="16"/>
      <c r="D41" s="16"/>
      <c r="E41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4"/>
  <sheetViews>
    <sheetView tabSelected="1" workbookViewId="0">
      <selection activeCell="L4" sqref="L4"/>
    </sheetView>
  </sheetViews>
  <sheetFormatPr defaultRowHeight="15"/>
  <cols>
    <col min="1" max="1" width="7.28515625" style="1" bestFit="1" customWidth="1"/>
    <col min="2" max="2" width="73.85546875" style="23" customWidth="1"/>
    <col min="3" max="3" width="2.7109375" style="1" bestFit="1" customWidth="1"/>
    <col min="4" max="4" width="5" style="4" bestFit="1" customWidth="1"/>
    <col min="5" max="10" width="10.7109375" style="4" customWidth="1"/>
    <col min="11" max="11" width="6.7109375" style="4" bestFit="1" customWidth="1"/>
    <col min="12" max="12" width="11.5703125" style="4" bestFit="1" customWidth="1"/>
    <col min="15" max="15" width="0" style="3" hidden="1" customWidth="1"/>
  </cols>
  <sheetData>
    <row r="1" spans="1:14">
      <c r="A1" s="5" t="s">
        <v>46</v>
      </c>
      <c r="B1" s="11" t="s">
        <v>0</v>
      </c>
      <c r="C1" s="5" t="s">
        <v>47</v>
      </c>
      <c r="D1" s="12" t="s">
        <v>48</v>
      </c>
      <c r="E1" s="12" t="s">
        <v>49</v>
      </c>
      <c r="F1" s="12" t="s">
        <v>50</v>
      </c>
      <c r="G1" s="12" t="s">
        <v>51</v>
      </c>
      <c r="H1" s="12" t="s">
        <v>52</v>
      </c>
      <c r="I1" s="12" t="s">
        <v>53</v>
      </c>
      <c r="J1" s="12" t="s">
        <v>54</v>
      </c>
      <c r="K1" s="12" t="s">
        <v>55</v>
      </c>
      <c r="L1" s="12" t="s">
        <v>56</v>
      </c>
      <c r="M1" s="2"/>
      <c r="N1" s="2"/>
    </row>
    <row r="2" spans="1:14">
      <c r="A2" s="6" t="s">
        <v>13</v>
      </c>
      <c r="B2" s="22" t="s">
        <v>57</v>
      </c>
      <c r="C2" s="6" t="s">
        <v>13</v>
      </c>
      <c r="D2" s="13"/>
      <c r="E2" s="13"/>
      <c r="F2" s="13"/>
      <c r="G2" s="13"/>
      <c r="H2" s="13"/>
      <c r="I2" s="13"/>
      <c r="J2" s="13"/>
      <c r="K2" s="13"/>
      <c r="L2" s="13"/>
      <c r="M2" s="2"/>
      <c r="N2" s="2"/>
    </row>
    <row r="3" spans="1:14">
      <c r="A3" s="14" t="s">
        <v>13</v>
      </c>
      <c r="B3" s="17" t="s">
        <v>58</v>
      </c>
      <c r="C3" s="14" t="s">
        <v>13</v>
      </c>
      <c r="D3" s="15"/>
      <c r="E3" s="15"/>
      <c r="F3" s="15"/>
      <c r="G3" s="15"/>
      <c r="H3" s="15"/>
      <c r="I3" s="15"/>
      <c r="J3" s="15"/>
      <c r="K3" s="15"/>
      <c r="L3" s="15"/>
      <c r="M3" s="2"/>
      <c r="N3" s="2"/>
    </row>
    <row r="4" spans="1:14" ht="39.75">
      <c r="A4" s="9" t="s">
        <v>59</v>
      </c>
      <c r="B4" s="20" t="s">
        <v>60</v>
      </c>
      <c r="C4" s="9" t="s">
        <v>61</v>
      </c>
      <c r="D4" s="16">
        <v>1</v>
      </c>
      <c r="E4" s="16">
        <v>0</v>
      </c>
      <c r="F4" s="16">
        <f>+D4*E4</f>
        <v>0</v>
      </c>
      <c r="G4" s="16">
        <v>0</v>
      </c>
      <c r="H4" s="16">
        <f>+G4*D4</f>
        <v>0</v>
      </c>
      <c r="I4" s="16">
        <f>+G4+E4</f>
        <v>0</v>
      </c>
      <c r="J4" s="16">
        <f>+I4*D4</f>
        <v>0</v>
      </c>
      <c r="K4" s="16">
        <v>308</v>
      </c>
      <c r="L4" s="16">
        <v>308</v>
      </c>
      <c r="M4" s="2"/>
      <c r="N4" s="2"/>
    </row>
    <row r="5" spans="1:14">
      <c r="A5" s="9" t="s">
        <v>13</v>
      </c>
      <c r="B5" s="20" t="s">
        <v>62</v>
      </c>
      <c r="C5" s="9" t="s">
        <v>61</v>
      </c>
      <c r="D5" s="16">
        <v>1</v>
      </c>
      <c r="E5" s="16">
        <v>0</v>
      </c>
      <c r="F5" s="16">
        <f t="shared" ref="F5:F7" si="0">+D5*E5</f>
        <v>0</v>
      </c>
      <c r="G5" s="16">
        <v>0</v>
      </c>
      <c r="H5" s="16">
        <f t="shared" ref="H5:H7" si="1">+G5*D5</f>
        <v>0</v>
      </c>
      <c r="I5" s="16">
        <f t="shared" ref="I5:I7" si="2">+G5+E5</f>
        <v>0</v>
      </c>
      <c r="J5" s="16">
        <f t="shared" ref="J5:J7" si="3">+I5*D5</f>
        <v>0</v>
      </c>
      <c r="K5" s="16">
        <v>0</v>
      </c>
      <c r="L5" s="16">
        <v>0</v>
      </c>
      <c r="M5" s="2"/>
      <c r="N5" s="2"/>
    </row>
    <row r="6" spans="1:14">
      <c r="A6" s="9" t="s">
        <v>13</v>
      </c>
      <c r="B6" s="20" t="s">
        <v>63</v>
      </c>
      <c r="C6" s="9" t="s">
        <v>61</v>
      </c>
      <c r="D6" s="16">
        <v>1</v>
      </c>
      <c r="E6" s="16">
        <v>0</v>
      </c>
      <c r="F6" s="16">
        <f t="shared" si="0"/>
        <v>0</v>
      </c>
      <c r="G6" s="16">
        <v>0</v>
      </c>
      <c r="H6" s="16">
        <f t="shared" si="1"/>
        <v>0</v>
      </c>
      <c r="I6" s="16">
        <f t="shared" si="2"/>
        <v>0</v>
      </c>
      <c r="J6" s="16">
        <f t="shared" si="3"/>
        <v>0</v>
      </c>
      <c r="K6" s="16">
        <v>0</v>
      </c>
      <c r="L6" s="16">
        <v>0</v>
      </c>
      <c r="M6" s="2"/>
      <c r="N6" s="2"/>
    </row>
    <row r="7" spans="1:14">
      <c r="A7" s="9" t="s">
        <v>13</v>
      </c>
      <c r="B7" s="20" t="s">
        <v>64</v>
      </c>
      <c r="C7" s="9" t="s">
        <v>61</v>
      </c>
      <c r="D7" s="16">
        <v>1</v>
      </c>
      <c r="E7" s="16">
        <v>0</v>
      </c>
      <c r="F7" s="16">
        <f t="shared" si="0"/>
        <v>0</v>
      </c>
      <c r="G7" s="16"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  <c r="K7" s="16">
        <v>0</v>
      </c>
      <c r="L7" s="16">
        <v>0</v>
      </c>
      <c r="M7" s="2"/>
      <c r="N7" s="2"/>
    </row>
    <row r="8" spans="1:14">
      <c r="A8" s="14" t="s">
        <v>13</v>
      </c>
      <c r="B8" s="17" t="s">
        <v>65</v>
      </c>
      <c r="C8" s="14" t="s">
        <v>13</v>
      </c>
      <c r="D8" s="15"/>
      <c r="E8" s="15"/>
      <c r="F8" s="15"/>
      <c r="G8" s="15"/>
      <c r="H8" s="15"/>
      <c r="I8" s="15"/>
      <c r="J8" s="15"/>
      <c r="K8" s="15"/>
      <c r="L8" s="15"/>
      <c r="M8" s="2"/>
      <c r="N8" s="2"/>
    </row>
    <row r="9" spans="1:14">
      <c r="A9" s="9" t="s">
        <v>66</v>
      </c>
      <c r="B9" s="20" t="s">
        <v>67</v>
      </c>
      <c r="C9" s="9" t="s">
        <v>61</v>
      </c>
      <c r="D9" s="16">
        <v>1</v>
      </c>
      <c r="E9" s="16">
        <v>0</v>
      </c>
      <c r="F9" s="16">
        <f t="shared" ref="F9:F10" si="4">+D9*E9</f>
        <v>0</v>
      </c>
      <c r="G9" s="16">
        <v>0</v>
      </c>
      <c r="H9" s="16">
        <f t="shared" ref="H9:H10" si="5">+G9*D9</f>
        <v>0</v>
      </c>
      <c r="I9" s="16">
        <f t="shared" ref="I9:I10" si="6">+G9+E9</f>
        <v>0</v>
      </c>
      <c r="J9" s="16">
        <f t="shared" ref="J9:J10" si="7">+I9*D9</f>
        <v>0</v>
      </c>
      <c r="K9" s="16">
        <v>11.5</v>
      </c>
      <c r="L9" s="16">
        <v>11.5</v>
      </c>
      <c r="M9" s="2"/>
      <c r="N9" s="2"/>
    </row>
    <row r="10" spans="1:14">
      <c r="A10" s="9" t="s">
        <v>68</v>
      </c>
      <c r="B10" s="20" t="s">
        <v>67</v>
      </c>
      <c r="C10" s="9" t="s">
        <v>61</v>
      </c>
      <c r="D10" s="16">
        <v>1</v>
      </c>
      <c r="E10" s="16">
        <v>0</v>
      </c>
      <c r="F10" s="16">
        <f t="shared" si="4"/>
        <v>0</v>
      </c>
      <c r="G10" s="16">
        <v>0</v>
      </c>
      <c r="H10" s="16">
        <f t="shared" si="5"/>
        <v>0</v>
      </c>
      <c r="I10" s="16">
        <f t="shared" si="6"/>
        <v>0</v>
      </c>
      <c r="J10" s="16">
        <f t="shared" si="7"/>
        <v>0</v>
      </c>
      <c r="K10" s="16">
        <v>11.5</v>
      </c>
      <c r="L10" s="16">
        <v>11.5</v>
      </c>
      <c r="M10" s="2"/>
      <c r="N10" s="2"/>
    </row>
    <row r="11" spans="1:14">
      <c r="A11" s="14" t="s">
        <v>13</v>
      </c>
      <c r="B11" s="17" t="s">
        <v>69</v>
      </c>
      <c r="C11" s="14" t="s">
        <v>13</v>
      </c>
      <c r="D11" s="15"/>
      <c r="E11" s="15"/>
      <c r="F11" s="15"/>
      <c r="G11" s="15"/>
      <c r="H11" s="15"/>
      <c r="I11" s="15"/>
      <c r="J11" s="15"/>
      <c r="K11" s="15"/>
      <c r="L11" s="15"/>
      <c r="M11" s="2"/>
      <c r="N11" s="2"/>
    </row>
    <row r="12" spans="1:14">
      <c r="A12" s="9" t="s">
        <v>70</v>
      </c>
      <c r="B12" s="20" t="s">
        <v>71</v>
      </c>
      <c r="C12" s="9" t="s">
        <v>61</v>
      </c>
      <c r="D12" s="16">
        <v>18</v>
      </c>
      <c r="E12" s="16">
        <v>0</v>
      </c>
      <c r="F12" s="16">
        <f t="shared" ref="F12" si="8">+D12*E12</f>
        <v>0</v>
      </c>
      <c r="G12" s="16">
        <v>0</v>
      </c>
      <c r="H12" s="16">
        <f t="shared" ref="H12" si="9">+G12*D12</f>
        <v>0</v>
      </c>
      <c r="I12" s="16">
        <f t="shared" ref="I12" si="10">+G12+E12</f>
        <v>0</v>
      </c>
      <c r="J12" s="16">
        <f t="shared" ref="J12" si="11">+I12*D12</f>
        <v>0</v>
      </c>
      <c r="K12" s="16">
        <v>14</v>
      </c>
      <c r="L12" s="16">
        <v>252</v>
      </c>
      <c r="M12" s="2"/>
      <c r="N12" s="2"/>
    </row>
    <row r="13" spans="1:14">
      <c r="A13" s="9" t="s">
        <v>72</v>
      </c>
      <c r="B13" s="20" t="s">
        <v>71</v>
      </c>
      <c r="C13" s="9" t="s">
        <v>61</v>
      </c>
      <c r="D13" s="16">
        <v>24</v>
      </c>
      <c r="E13" s="16">
        <v>0</v>
      </c>
      <c r="F13" s="16">
        <f t="shared" ref="F13:F15" si="12">+D13*E13</f>
        <v>0</v>
      </c>
      <c r="G13" s="16">
        <v>0</v>
      </c>
      <c r="H13" s="16">
        <f t="shared" ref="H13:H15" si="13">+G13*D13</f>
        <v>0</v>
      </c>
      <c r="I13" s="16">
        <f t="shared" ref="I13:I15" si="14">+G13+E13</f>
        <v>0</v>
      </c>
      <c r="J13" s="16">
        <f t="shared" ref="J13:J15" si="15">+I13*D13</f>
        <v>0</v>
      </c>
      <c r="K13" s="16">
        <v>14</v>
      </c>
      <c r="L13" s="16">
        <v>336</v>
      </c>
      <c r="M13" s="2"/>
      <c r="N13" s="2"/>
    </row>
    <row r="14" spans="1:14">
      <c r="A14" s="9" t="s">
        <v>73</v>
      </c>
      <c r="B14" s="20" t="s">
        <v>71</v>
      </c>
      <c r="C14" s="9" t="s">
        <v>61</v>
      </c>
      <c r="D14" s="16">
        <v>8</v>
      </c>
      <c r="E14" s="16">
        <v>0</v>
      </c>
      <c r="F14" s="16">
        <f t="shared" si="12"/>
        <v>0</v>
      </c>
      <c r="G14" s="16">
        <v>0</v>
      </c>
      <c r="H14" s="16">
        <f t="shared" si="13"/>
        <v>0</v>
      </c>
      <c r="I14" s="16">
        <f t="shared" si="14"/>
        <v>0</v>
      </c>
      <c r="J14" s="16">
        <f t="shared" si="15"/>
        <v>0</v>
      </c>
      <c r="K14" s="16">
        <v>14</v>
      </c>
      <c r="L14" s="16">
        <v>112</v>
      </c>
      <c r="M14" s="2"/>
      <c r="N14" s="2"/>
    </row>
    <row r="15" spans="1:14">
      <c r="A15" s="9" t="s">
        <v>74</v>
      </c>
      <c r="B15" s="20" t="s">
        <v>71</v>
      </c>
      <c r="C15" s="9" t="s">
        <v>61</v>
      </c>
      <c r="D15" s="16">
        <v>6</v>
      </c>
      <c r="E15" s="16">
        <v>0</v>
      </c>
      <c r="F15" s="16">
        <f t="shared" si="12"/>
        <v>0</v>
      </c>
      <c r="G15" s="16">
        <v>0</v>
      </c>
      <c r="H15" s="16">
        <f t="shared" si="13"/>
        <v>0</v>
      </c>
      <c r="I15" s="16">
        <f t="shared" si="14"/>
        <v>0</v>
      </c>
      <c r="J15" s="16">
        <f t="shared" si="15"/>
        <v>0</v>
      </c>
      <c r="K15" s="16">
        <v>14</v>
      </c>
      <c r="L15" s="16">
        <v>84</v>
      </c>
      <c r="M15" s="2"/>
      <c r="N15" s="2"/>
    </row>
    <row r="16" spans="1:14">
      <c r="A16" s="14" t="s">
        <v>13</v>
      </c>
      <c r="B16" s="17" t="s">
        <v>75</v>
      </c>
      <c r="C16" s="14" t="s">
        <v>13</v>
      </c>
      <c r="D16" s="15"/>
      <c r="E16" s="15"/>
      <c r="F16" s="15"/>
      <c r="G16" s="15"/>
      <c r="H16" s="15"/>
      <c r="I16" s="15"/>
      <c r="J16" s="15"/>
      <c r="K16" s="15"/>
      <c r="L16" s="15"/>
      <c r="M16" s="2"/>
      <c r="N16" s="2"/>
    </row>
    <row r="17" spans="1:14">
      <c r="A17" s="9" t="s">
        <v>76</v>
      </c>
      <c r="B17" s="20" t="s">
        <v>77</v>
      </c>
      <c r="C17" s="9" t="s">
        <v>61</v>
      </c>
      <c r="D17" s="16">
        <v>8</v>
      </c>
      <c r="E17" s="16">
        <v>0</v>
      </c>
      <c r="F17" s="16">
        <f t="shared" ref="F17" si="16">+D17*E17</f>
        <v>0</v>
      </c>
      <c r="G17" s="16">
        <v>0</v>
      </c>
      <c r="H17" s="16">
        <f t="shared" ref="H17" si="17">+G17*D17</f>
        <v>0</v>
      </c>
      <c r="I17" s="16">
        <f t="shared" ref="I17" si="18">+G17+E17</f>
        <v>0</v>
      </c>
      <c r="J17" s="16">
        <f t="shared" ref="J17" si="19">+I17*D17</f>
        <v>0</v>
      </c>
      <c r="K17" s="16">
        <v>3.13</v>
      </c>
      <c r="L17" s="16">
        <v>25.04</v>
      </c>
      <c r="M17" s="2"/>
      <c r="N17" s="2"/>
    </row>
    <row r="18" spans="1:14">
      <c r="A18" s="9" t="s">
        <v>78</v>
      </c>
      <c r="B18" s="20" t="s">
        <v>79</v>
      </c>
      <c r="C18" s="9" t="s">
        <v>61</v>
      </c>
      <c r="D18" s="16">
        <v>2</v>
      </c>
      <c r="E18" s="16">
        <v>0</v>
      </c>
      <c r="F18" s="16">
        <f t="shared" ref="F18:F20" si="20">+D18*E18</f>
        <v>0</v>
      </c>
      <c r="G18" s="16">
        <v>0</v>
      </c>
      <c r="H18" s="16">
        <f t="shared" ref="H18:H20" si="21">+G18*D18</f>
        <v>0</v>
      </c>
      <c r="I18" s="16">
        <f t="shared" ref="I18:I20" si="22">+G18+E18</f>
        <v>0</v>
      </c>
      <c r="J18" s="16">
        <f t="shared" ref="J18:J20" si="23">+I18*D18</f>
        <v>0</v>
      </c>
      <c r="K18" s="16">
        <v>2.92</v>
      </c>
      <c r="L18" s="16">
        <v>5.84</v>
      </c>
      <c r="M18" s="2"/>
      <c r="N18" s="2"/>
    </row>
    <row r="19" spans="1:14">
      <c r="A19" s="9" t="s">
        <v>80</v>
      </c>
      <c r="B19" s="20" t="s">
        <v>81</v>
      </c>
      <c r="C19" s="9" t="s">
        <v>61</v>
      </c>
      <c r="D19" s="16">
        <v>4</v>
      </c>
      <c r="E19" s="16">
        <v>0</v>
      </c>
      <c r="F19" s="16">
        <f t="shared" si="20"/>
        <v>0</v>
      </c>
      <c r="G19" s="16">
        <v>0</v>
      </c>
      <c r="H19" s="16">
        <f t="shared" si="21"/>
        <v>0</v>
      </c>
      <c r="I19" s="16">
        <f t="shared" si="22"/>
        <v>0</v>
      </c>
      <c r="J19" s="16">
        <f t="shared" si="23"/>
        <v>0</v>
      </c>
      <c r="K19" s="16">
        <v>1.87</v>
      </c>
      <c r="L19" s="16">
        <v>7.48</v>
      </c>
      <c r="M19" s="2"/>
      <c r="N19" s="2"/>
    </row>
    <row r="20" spans="1:14">
      <c r="A20" s="9" t="s">
        <v>82</v>
      </c>
      <c r="B20" s="20" t="s">
        <v>83</v>
      </c>
      <c r="C20" s="9" t="s">
        <v>61</v>
      </c>
      <c r="D20" s="16">
        <v>1</v>
      </c>
      <c r="E20" s="16">
        <v>0</v>
      </c>
      <c r="F20" s="16">
        <f t="shared" si="20"/>
        <v>0</v>
      </c>
      <c r="G20" s="16">
        <v>0</v>
      </c>
      <c r="H20" s="16">
        <f t="shared" si="21"/>
        <v>0</v>
      </c>
      <c r="I20" s="16">
        <f t="shared" si="22"/>
        <v>0</v>
      </c>
      <c r="J20" s="16">
        <f t="shared" si="23"/>
        <v>0</v>
      </c>
      <c r="K20" s="16">
        <v>1.1399999999999999</v>
      </c>
      <c r="L20" s="16">
        <v>1.1399999999999999</v>
      </c>
      <c r="M20" s="2"/>
      <c r="N20" s="2"/>
    </row>
    <row r="21" spans="1:14" ht="23.25">
      <c r="A21" s="14" t="s">
        <v>13</v>
      </c>
      <c r="B21" s="17" t="s">
        <v>84</v>
      </c>
      <c r="C21" s="14" t="s">
        <v>13</v>
      </c>
      <c r="D21" s="15"/>
      <c r="E21" s="15"/>
      <c r="F21" s="15"/>
      <c r="G21" s="15"/>
      <c r="H21" s="15"/>
      <c r="I21" s="15"/>
      <c r="J21" s="15"/>
      <c r="K21" s="15"/>
      <c r="L21" s="15"/>
      <c r="M21" s="2"/>
      <c r="N21" s="2"/>
    </row>
    <row r="22" spans="1:14">
      <c r="A22" s="9" t="s">
        <v>85</v>
      </c>
      <c r="B22" s="20" t="s">
        <v>86</v>
      </c>
      <c r="C22" s="9" t="s">
        <v>61</v>
      </c>
      <c r="D22" s="16">
        <v>2</v>
      </c>
      <c r="E22" s="16">
        <v>0</v>
      </c>
      <c r="F22" s="16">
        <f t="shared" ref="F22" si="24">+D22*E22</f>
        <v>0</v>
      </c>
      <c r="G22" s="16">
        <v>0</v>
      </c>
      <c r="H22" s="16">
        <f t="shared" ref="H22" si="25">+G22*D22</f>
        <v>0</v>
      </c>
      <c r="I22" s="16">
        <f t="shared" ref="I22" si="26">+G22+E22</f>
        <v>0</v>
      </c>
      <c r="J22" s="16">
        <f t="shared" ref="J22" si="27">+I22*D22</f>
        <v>0</v>
      </c>
      <c r="K22" s="16">
        <v>1.5</v>
      </c>
      <c r="L22" s="16">
        <v>3</v>
      </c>
      <c r="M22" s="2"/>
      <c r="N22" s="2"/>
    </row>
    <row r="23" spans="1:14">
      <c r="A23" s="9" t="s">
        <v>87</v>
      </c>
      <c r="B23" s="20" t="s">
        <v>88</v>
      </c>
      <c r="C23" s="9" t="s">
        <v>13</v>
      </c>
      <c r="D23" s="16"/>
      <c r="E23" s="16"/>
      <c r="F23" s="16"/>
      <c r="G23" s="16"/>
      <c r="H23" s="16"/>
      <c r="I23" s="16"/>
      <c r="J23" s="16"/>
      <c r="K23" s="16"/>
      <c r="L23" s="16"/>
      <c r="M23" s="2"/>
      <c r="N23" s="2"/>
    </row>
    <row r="24" spans="1:14" ht="45.75">
      <c r="A24" s="14" t="s">
        <v>13</v>
      </c>
      <c r="B24" s="17" t="s">
        <v>89</v>
      </c>
      <c r="C24" s="14" t="s">
        <v>13</v>
      </c>
      <c r="D24" s="15"/>
      <c r="E24" s="15"/>
      <c r="F24" s="15"/>
      <c r="G24" s="15"/>
      <c r="H24" s="15"/>
      <c r="I24" s="15"/>
      <c r="J24" s="15"/>
      <c r="K24" s="15"/>
      <c r="L24" s="15"/>
      <c r="M24" s="2"/>
      <c r="N24" s="2"/>
    </row>
    <row r="25" spans="1:14">
      <c r="A25" s="9" t="s">
        <v>90</v>
      </c>
      <c r="B25" s="20" t="s">
        <v>91</v>
      </c>
      <c r="C25" s="9" t="s">
        <v>92</v>
      </c>
      <c r="D25" s="16">
        <v>13.26</v>
      </c>
      <c r="E25" s="16">
        <v>0</v>
      </c>
      <c r="F25" s="16">
        <f t="shared" ref="F25" si="28">+D25*E25</f>
        <v>0</v>
      </c>
      <c r="G25" s="16">
        <v>0</v>
      </c>
      <c r="H25" s="16">
        <f t="shared" ref="H25" si="29">+G25*D25</f>
        <v>0</v>
      </c>
      <c r="I25" s="16">
        <f t="shared" ref="I25" si="30">+G25+E25</f>
        <v>0</v>
      </c>
      <c r="J25" s="16">
        <f t="shared" ref="J25" si="31">+I25*D25</f>
        <v>0</v>
      </c>
      <c r="K25" s="16">
        <v>0</v>
      </c>
      <c r="L25" s="16">
        <v>0</v>
      </c>
      <c r="M25" s="2"/>
      <c r="N25" s="2"/>
    </row>
    <row r="26" spans="1:14" ht="57">
      <c r="A26" s="14" t="s">
        <v>13</v>
      </c>
      <c r="B26" s="17" t="s">
        <v>93</v>
      </c>
      <c r="C26" s="14" t="s">
        <v>13</v>
      </c>
      <c r="D26" s="15"/>
      <c r="E26" s="15"/>
      <c r="F26" s="15"/>
      <c r="G26" s="15"/>
      <c r="H26" s="15"/>
      <c r="I26" s="15"/>
      <c r="J26" s="15"/>
      <c r="K26" s="15"/>
      <c r="L26" s="15"/>
      <c r="M26" s="2"/>
      <c r="N26" s="2"/>
    </row>
    <row r="27" spans="1:14">
      <c r="A27" s="9" t="s">
        <v>94</v>
      </c>
      <c r="B27" s="20" t="s">
        <v>95</v>
      </c>
      <c r="C27" s="9" t="s">
        <v>92</v>
      </c>
      <c r="D27" s="16">
        <v>21.34</v>
      </c>
      <c r="E27" s="16">
        <v>0</v>
      </c>
      <c r="F27" s="16">
        <f t="shared" ref="F27" si="32">+D27*E27</f>
        <v>0</v>
      </c>
      <c r="G27" s="16">
        <v>0</v>
      </c>
      <c r="H27" s="16">
        <f t="shared" ref="H27" si="33">+G27*D27</f>
        <v>0</v>
      </c>
      <c r="I27" s="16">
        <f t="shared" ref="I27" si="34">+G27+E27</f>
        <v>0</v>
      </c>
      <c r="J27" s="16">
        <f t="shared" ref="J27" si="35">+I27*D27</f>
        <v>0</v>
      </c>
      <c r="K27" s="16">
        <v>0</v>
      </c>
      <c r="L27" s="16">
        <v>0</v>
      </c>
      <c r="M27" s="2"/>
      <c r="N27" s="2"/>
    </row>
    <row r="28" spans="1:14" ht="45.75">
      <c r="A28" s="14" t="s">
        <v>13</v>
      </c>
      <c r="B28" s="17" t="s">
        <v>89</v>
      </c>
      <c r="C28" s="14" t="s">
        <v>13</v>
      </c>
      <c r="D28" s="15"/>
      <c r="E28" s="15"/>
      <c r="F28" s="15"/>
      <c r="G28" s="15"/>
      <c r="H28" s="15"/>
      <c r="I28" s="15"/>
      <c r="J28" s="15"/>
      <c r="K28" s="15"/>
      <c r="L28" s="15"/>
      <c r="M28" s="2"/>
      <c r="N28" s="2"/>
    </row>
    <row r="29" spans="1:14">
      <c r="A29" s="9" t="s">
        <v>96</v>
      </c>
      <c r="B29" s="20" t="s">
        <v>97</v>
      </c>
      <c r="C29" s="9" t="s">
        <v>92</v>
      </c>
      <c r="D29" s="16">
        <v>61.05</v>
      </c>
      <c r="E29" s="16">
        <v>0</v>
      </c>
      <c r="F29" s="16">
        <f t="shared" ref="F29:F30" si="36">+D29*E29</f>
        <v>0</v>
      </c>
      <c r="G29" s="16">
        <v>0</v>
      </c>
      <c r="H29" s="16">
        <f t="shared" ref="H29:H30" si="37">+G29*D29</f>
        <v>0</v>
      </c>
      <c r="I29" s="16">
        <f t="shared" ref="I29:I30" si="38">+G29+E29</f>
        <v>0</v>
      </c>
      <c r="J29" s="16">
        <f t="shared" ref="J29:J30" si="39">+I29*D29</f>
        <v>0</v>
      </c>
      <c r="K29" s="16">
        <v>0</v>
      </c>
      <c r="L29" s="16">
        <v>0</v>
      </c>
      <c r="M29" s="2"/>
      <c r="N29" s="2"/>
    </row>
    <row r="30" spans="1:14">
      <c r="A30" s="9" t="s">
        <v>98</v>
      </c>
      <c r="B30" s="20" t="s">
        <v>99</v>
      </c>
      <c r="C30" s="9" t="s">
        <v>92</v>
      </c>
      <c r="D30" s="16">
        <v>35.619999999999997</v>
      </c>
      <c r="E30" s="16">
        <v>0</v>
      </c>
      <c r="F30" s="16">
        <f t="shared" si="36"/>
        <v>0</v>
      </c>
      <c r="G30" s="16">
        <v>0</v>
      </c>
      <c r="H30" s="16">
        <f t="shared" si="37"/>
        <v>0</v>
      </c>
      <c r="I30" s="16">
        <f t="shared" si="38"/>
        <v>0</v>
      </c>
      <c r="J30" s="16">
        <f t="shared" si="39"/>
        <v>0</v>
      </c>
      <c r="K30" s="16">
        <v>0</v>
      </c>
      <c r="L30" s="16">
        <v>0</v>
      </c>
      <c r="M30" s="2"/>
      <c r="N30" s="2"/>
    </row>
    <row r="31" spans="1:14" ht="57">
      <c r="A31" s="14" t="s">
        <v>13</v>
      </c>
      <c r="B31" s="17" t="s">
        <v>93</v>
      </c>
      <c r="C31" s="14" t="s">
        <v>13</v>
      </c>
      <c r="D31" s="15"/>
      <c r="E31" s="15"/>
      <c r="F31" s="15"/>
      <c r="G31" s="15"/>
      <c r="H31" s="15"/>
      <c r="I31" s="15"/>
      <c r="J31" s="15"/>
      <c r="K31" s="15"/>
      <c r="L31" s="15"/>
      <c r="M31" s="2"/>
      <c r="N31" s="2"/>
    </row>
    <row r="32" spans="1:14">
      <c r="A32" s="9" t="s">
        <v>100</v>
      </c>
      <c r="B32" s="20" t="s">
        <v>95</v>
      </c>
      <c r="C32" s="9" t="s">
        <v>92</v>
      </c>
      <c r="D32" s="16">
        <v>24.44</v>
      </c>
      <c r="E32" s="16">
        <v>0</v>
      </c>
      <c r="F32" s="16">
        <f t="shared" ref="F32" si="40">+D32*E32</f>
        <v>0</v>
      </c>
      <c r="G32" s="16">
        <v>0</v>
      </c>
      <c r="H32" s="16">
        <f t="shared" ref="H32" si="41">+G32*D32</f>
        <v>0</v>
      </c>
      <c r="I32" s="16">
        <f t="shared" ref="I32" si="42">+G32+E32</f>
        <v>0</v>
      </c>
      <c r="J32" s="16">
        <f t="shared" ref="J32" si="43">+I32*D32</f>
        <v>0</v>
      </c>
      <c r="K32" s="16">
        <v>0</v>
      </c>
      <c r="L32" s="16">
        <v>0</v>
      </c>
      <c r="M32" s="2"/>
      <c r="N32" s="2"/>
    </row>
    <row r="33" spans="1:14" ht="23.25">
      <c r="A33" s="14" t="s">
        <v>13</v>
      </c>
      <c r="B33" s="17" t="s">
        <v>101</v>
      </c>
      <c r="C33" s="14" t="s">
        <v>13</v>
      </c>
      <c r="D33" s="15"/>
      <c r="E33" s="15"/>
      <c r="F33" s="15"/>
      <c r="G33" s="15"/>
      <c r="H33" s="15"/>
      <c r="I33" s="15"/>
      <c r="J33" s="15"/>
      <c r="K33" s="15"/>
      <c r="L33" s="15"/>
      <c r="M33" s="2"/>
      <c r="N33" s="2"/>
    </row>
    <row r="34" spans="1:14">
      <c r="A34" s="9" t="s">
        <v>13</v>
      </c>
      <c r="B34" s="20" t="s">
        <v>102</v>
      </c>
      <c r="C34" s="9" t="s">
        <v>103</v>
      </c>
      <c r="D34" s="16">
        <v>8.1</v>
      </c>
      <c r="E34" s="16">
        <v>0</v>
      </c>
      <c r="F34" s="16">
        <f t="shared" ref="F34" si="44">+D34*E34</f>
        <v>0</v>
      </c>
      <c r="G34" s="16">
        <v>0</v>
      </c>
      <c r="H34" s="16">
        <f t="shared" ref="H34" si="45">+G34*D34</f>
        <v>0</v>
      </c>
      <c r="I34" s="16">
        <f t="shared" ref="I34" si="46">+G34+E34</f>
        <v>0</v>
      </c>
      <c r="J34" s="16">
        <f t="shared" ref="J34" si="47">+I34*D34</f>
        <v>0</v>
      </c>
      <c r="K34" s="16">
        <v>5</v>
      </c>
      <c r="L34" s="16">
        <v>40.5</v>
      </c>
      <c r="M34" s="2"/>
      <c r="N34" s="2"/>
    </row>
    <row r="35" spans="1:14">
      <c r="A35" s="9" t="s">
        <v>13</v>
      </c>
      <c r="B35" s="20" t="s">
        <v>104</v>
      </c>
      <c r="C35" s="9" t="s">
        <v>103</v>
      </c>
      <c r="D35" s="16">
        <v>44.1</v>
      </c>
      <c r="E35" s="16">
        <v>0</v>
      </c>
      <c r="F35" s="16">
        <f t="shared" ref="F35:F39" si="48">+D35*E35</f>
        <v>0</v>
      </c>
      <c r="G35" s="16">
        <v>0</v>
      </c>
      <c r="H35" s="16">
        <f t="shared" ref="H35:H39" si="49">+G35*D35</f>
        <v>0</v>
      </c>
      <c r="I35" s="16">
        <f t="shared" ref="I35:I39" si="50">+G35+E35</f>
        <v>0</v>
      </c>
      <c r="J35" s="16">
        <f t="shared" ref="J35:J39" si="51">+I35*D35</f>
        <v>0</v>
      </c>
      <c r="K35" s="16">
        <v>10</v>
      </c>
      <c r="L35" s="16">
        <v>441</v>
      </c>
      <c r="M35" s="2"/>
      <c r="N35" s="2"/>
    </row>
    <row r="36" spans="1:14">
      <c r="A36" s="9" t="s">
        <v>13</v>
      </c>
      <c r="B36" s="20" t="s">
        <v>105</v>
      </c>
      <c r="C36" s="9" t="s">
        <v>103</v>
      </c>
      <c r="D36" s="16">
        <v>35</v>
      </c>
      <c r="E36" s="16">
        <v>0</v>
      </c>
      <c r="F36" s="16">
        <f t="shared" si="48"/>
        <v>0</v>
      </c>
      <c r="G36" s="16">
        <v>0</v>
      </c>
      <c r="H36" s="16">
        <f t="shared" si="49"/>
        <v>0</v>
      </c>
      <c r="I36" s="16">
        <f t="shared" si="50"/>
        <v>0</v>
      </c>
      <c r="J36" s="16">
        <f t="shared" si="51"/>
        <v>0</v>
      </c>
      <c r="K36" s="16">
        <v>15</v>
      </c>
      <c r="L36" s="16">
        <v>525</v>
      </c>
      <c r="M36" s="2"/>
      <c r="N36" s="2"/>
    </row>
    <row r="37" spans="1:14">
      <c r="A37" s="9" t="s">
        <v>13</v>
      </c>
      <c r="B37" s="20" t="s">
        <v>106</v>
      </c>
      <c r="C37" s="9" t="s">
        <v>103</v>
      </c>
      <c r="D37" s="16">
        <v>8.3000000000000007</v>
      </c>
      <c r="E37" s="16">
        <v>0</v>
      </c>
      <c r="F37" s="16">
        <f t="shared" si="48"/>
        <v>0</v>
      </c>
      <c r="G37" s="16">
        <v>0</v>
      </c>
      <c r="H37" s="16">
        <f t="shared" si="49"/>
        <v>0</v>
      </c>
      <c r="I37" s="16">
        <f t="shared" si="50"/>
        <v>0</v>
      </c>
      <c r="J37" s="16">
        <f t="shared" si="51"/>
        <v>0</v>
      </c>
      <c r="K37" s="16">
        <v>19</v>
      </c>
      <c r="L37" s="16">
        <v>157.69999999999999</v>
      </c>
      <c r="M37" s="2"/>
      <c r="N37" s="2"/>
    </row>
    <row r="38" spans="1:14">
      <c r="A38" s="9" t="s">
        <v>13</v>
      </c>
      <c r="B38" s="20" t="s">
        <v>107</v>
      </c>
      <c r="C38" s="9" t="s">
        <v>103</v>
      </c>
      <c r="D38" s="16">
        <v>10</v>
      </c>
      <c r="E38" s="16">
        <v>0</v>
      </c>
      <c r="F38" s="16">
        <f t="shared" si="48"/>
        <v>0</v>
      </c>
      <c r="G38" s="16">
        <v>0</v>
      </c>
      <c r="H38" s="16">
        <f t="shared" si="49"/>
        <v>0</v>
      </c>
      <c r="I38" s="16">
        <f t="shared" si="50"/>
        <v>0</v>
      </c>
      <c r="J38" s="16">
        <f t="shared" si="51"/>
        <v>0</v>
      </c>
      <c r="K38" s="16">
        <v>29</v>
      </c>
      <c r="L38" s="16">
        <v>290</v>
      </c>
      <c r="M38" s="2"/>
      <c r="N38" s="2"/>
    </row>
    <row r="39" spans="1:14">
      <c r="A39" s="9" t="s">
        <v>13</v>
      </c>
      <c r="B39" s="20" t="s">
        <v>108</v>
      </c>
      <c r="C39" s="9" t="s">
        <v>103</v>
      </c>
      <c r="D39" s="16">
        <v>10</v>
      </c>
      <c r="E39" s="16">
        <v>0</v>
      </c>
      <c r="F39" s="16">
        <f t="shared" si="48"/>
        <v>0</v>
      </c>
      <c r="G39" s="16">
        <v>0</v>
      </c>
      <c r="H39" s="16">
        <f t="shared" si="49"/>
        <v>0</v>
      </c>
      <c r="I39" s="16">
        <f t="shared" si="50"/>
        <v>0</v>
      </c>
      <c r="J39" s="16">
        <f t="shared" si="51"/>
        <v>0</v>
      </c>
      <c r="K39" s="16">
        <v>38</v>
      </c>
      <c r="L39" s="16">
        <v>380</v>
      </c>
      <c r="M39" s="2"/>
      <c r="N39" s="2"/>
    </row>
    <row r="40" spans="1:14" ht="23.25">
      <c r="A40" s="14" t="s">
        <v>13</v>
      </c>
      <c r="B40" s="17" t="s">
        <v>109</v>
      </c>
      <c r="C40" s="14" t="s">
        <v>13</v>
      </c>
      <c r="D40" s="15"/>
      <c r="E40" s="15"/>
      <c r="F40" s="15"/>
      <c r="G40" s="15"/>
      <c r="H40" s="15"/>
      <c r="I40" s="15"/>
      <c r="J40" s="15"/>
      <c r="K40" s="15"/>
      <c r="L40" s="15"/>
      <c r="M40" s="2"/>
      <c r="N40" s="2"/>
    </row>
    <row r="41" spans="1:14">
      <c r="A41" s="9" t="s">
        <v>13</v>
      </c>
      <c r="B41" s="20" t="s">
        <v>110</v>
      </c>
      <c r="C41" s="9" t="s">
        <v>61</v>
      </c>
      <c r="D41" s="16">
        <v>1</v>
      </c>
      <c r="E41" s="16">
        <v>0</v>
      </c>
      <c r="F41" s="16">
        <f t="shared" ref="F41" si="52">+D41*E41</f>
        <v>0</v>
      </c>
      <c r="G41" s="16">
        <v>0</v>
      </c>
      <c r="H41" s="16">
        <f t="shared" ref="H41" si="53">+G41*D41</f>
        <v>0</v>
      </c>
      <c r="I41" s="16">
        <f t="shared" ref="I41" si="54">+G41+E41</f>
        <v>0</v>
      </c>
      <c r="J41" s="16">
        <f t="shared" ref="J41" si="55">+I41*D41</f>
        <v>0</v>
      </c>
      <c r="K41" s="16">
        <v>0</v>
      </c>
      <c r="L41" s="16">
        <v>0</v>
      </c>
      <c r="M41" s="2"/>
      <c r="N41" s="2"/>
    </row>
    <row r="42" spans="1:14" ht="23.25">
      <c r="A42" s="14" t="s">
        <v>13</v>
      </c>
      <c r="B42" s="17" t="s">
        <v>111</v>
      </c>
      <c r="C42" s="14" t="s">
        <v>13</v>
      </c>
      <c r="D42" s="15"/>
      <c r="E42" s="15"/>
      <c r="F42" s="15"/>
      <c r="G42" s="15"/>
      <c r="H42" s="15"/>
      <c r="I42" s="15"/>
      <c r="J42" s="15"/>
      <c r="K42" s="15"/>
      <c r="L42" s="15"/>
      <c r="M42" s="2"/>
      <c r="N42" s="2"/>
    </row>
    <row r="43" spans="1:14">
      <c r="A43" s="9" t="s">
        <v>13</v>
      </c>
      <c r="B43" s="20" t="s">
        <v>112</v>
      </c>
      <c r="C43" s="9" t="s">
        <v>103</v>
      </c>
      <c r="D43" s="16">
        <v>7</v>
      </c>
      <c r="E43" s="16">
        <v>0</v>
      </c>
      <c r="F43" s="16">
        <f t="shared" ref="F43" si="56">+D43*E43</f>
        <v>0</v>
      </c>
      <c r="G43" s="16">
        <v>0</v>
      </c>
      <c r="H43" s="16">
        <f t="shared" ref="H43" si="57">+G43*D43</f>
        <v>0</v>
      </c>
      <c r="I43" s="16">
        <f t="shared" ref="I43" si="58">+G43+E43</f>
        <v>0</v>
      </c>
      <c r="J43" s="16">
        <f t="shared" ref="J43" si="59">+I43*D43</f>
        <v>0</v>
      </c>
      <c r="K43" s="16">
        <v>3</v>
      </c>
      <c r="L43" s="16">
        <v>21</v>
      </c>
      <c r="M43" s="2"/>
      <c r="N43" s="2"/>
    </row>
    <row r="44" spans="1:14" ht="23.25">
      <c r="A44" s="14" t="s">
        <v>13</v>
      </c>
      <c r="B44" s="17" t="s">
        <v>113</v>
      </c>
      <c r="C44" s="14" t="s">
        <v>13</v>
      </c>
      <c r="D44" s="15"/>
      <c r="E44" s="15"/>
      <c r="F44" s="15"/>
      <c r="G44" s="15"/>
      <c r="H44" s="15"/>
      <c r="I44" s="15"/>
      <c r="J44" s="15"/>
      <c r="K44" s="15"/>
      <c r="L44" s="15"/>
      <c r="M44" s="2"/>
      <c r="N44" s="2"/>
    </row>
    <row r="45" spans="1:14">
      <c r="A45" s="9" t="s">
        <v>13</v>
      </c>
      <c r="B45" s="20" t="s">
        <v>114</v>
      </c>
      <c r="C45" s="9" t="s">
        <v>61</v>
      </c>
      <c r="D45" s="16">
        <v>2</v>
      </c>
      <c r="E45" s="16">
        <v>0</v>
      </c>
      <c r="F45" s="16">
        <f t="shared" ref="F45" si="60">+D45*E45</f>
        <v>0</v>
      </c>
      <c r="G45" s="16">
        <v>0</v>
      </c>
      <c r="H45" s="16">
        <f t="shared" ref="H45" si="61">+G45*D45</f>
        <v>0</v>
      </c>
      <c r="I45" s="16">
        <f t="shared" ref="I45" si="62">+G45+E45</f>
        <v>0</v>
      </c>
      <c r="J45" s="16">
        <f t="shared" ref="J45" si="63">+I45*D45</f>
        <v>0</v>
      </c>
      <c r="K45" s="16">
        <v>0</v>
      </c>
      <c r="L45" s="16">
        <v>0</v>
      </c>
      <c r="M45" s="2"/>
      <c r="N45" s="2"/>
    </row>
    <row r="46" spans="1:14" ht="34.5">
      <c r="A46" s="14" t="s">
        <v>13</v>
      </c>
      <c r="B46" s="17" t="s">
        <v>115</v>
      </c>
      <c r="C46" s="14" t="s">
        <v>13</v>
      </c>
      <c r="D46" s="15"/>
      <c r="E46" s="15"/>
      <c r="F46" s="15"/>
      <c r="G46" s="15"/>
      <c r="H46" s="15"/>
      <c r="I46" s="15"/>
      <c r="J46" s="15"/>
      <c r="K46" s="15"/>
      <c r="L46" s="15"/>
      <c r="M46" s="2"/>
      <c r="N46" s="2"/>
    </row>
    <row r="47" spans="1:14">
      <c r="A47" s="9" t="s">
        <v>13</v>
      </c>
      <c r="B47" s="20" t="s">
        <v>116</v>
      </c>
      <c r="C47" s="9" t="s">
        <v>117</v>
      </c>
      <c r="D47" s="16">
        <v>1</v>
      </c>
      <c r="E47" s="16">
        <v>0</v>
      </c>
      <c r="F47" s="16">
        <f t="shared" ref="F47" si="64">+D47*E47</f>
        <v>0</v>
      </c>
      <c r="G47" s="16">
        <v>0</v>
      </c>
      <c r="H47" s="16">
        <f t="shared" ref="H47" si="65">+G47*D47</f>
        <v>0</v>
      </c>
      <c r="I47" s="16">
        <f t="shared" ref="I47" si="66">+G47+E47</f>
        <v>0</v>
      </c>
      <c r="J47" s="16">
        <f t="shared" ref="J47" si="67">+I47*D47</f>
        <v>0</v>
      </c>
      <c r="K47" s="16">
        <v>0</v>
      </c>
      <c r="L47" s="16">
        <v>0</v>
      </c>
      <c r="M47" s="2"/>
      <c r="N47" s="2"/>
    </row>
    <row r="48" spans="1:14">
      <c r="A48" s="9" t="s">
        <v>13</v>
      </c>
      <c r="B48" s="20" t="s">
        <v>13</v>
      </c>
      <c r="C48" s="9" t="s">
        <v>13</v>
      </c>
      <c r="D48" s="16"/>
      <c r="E48" s="16"/>
      <c r="F48" s="16"/>
      <c r="G48" s="16"/>
      <c r="H48" s="16"/>
      <c r="I48" s="16"/>
      <c r="J48" s="16"/>
      <c r="K48" s="16"/>
      <c r="L48" s="16"/>
      <c r="M48" s="2"/>
      <c r="N48" s="2"/>
    </row>
    <row r="49" spans="1:14">
      <c r="A49" s="6" t="s">
        <v>13</v>
      </c>
      <c r="B49" s="22" t="s">
        <v>118</v>
      </c>
      <c r="C49" s="6" t="s">
        <v>13</v>
      </c>
      <c r="D49" s="13"/>
      <c r="E49" s="13"/>
      <c r="F49" s="13">
        <f>+SUM(F4:F47)</f>
        <v>0</v>
      </c>
      <c r="G49" s="13"/>
      <c r="H49" s="13">
        <f>+SUM(H4:H47)</f>
        <v>0</v>
      </c>
      <c r="I49" s="13"/>
      <c r="J49" s="13">
        <f>+SUM(J4:J47)</f>
        <v>0</v>
      </c>
      <c r="K49" s="13"/>
      <c r="L49" s="13">
        <v>3012.7</v>
      </c>
      <c r="M49" s="2"/>
      <c r="N49" s="2"/>
    </row>
    <row r="50" spans="1:14">
      <c r="A50" s="9" t="s">
        <v>13</v>
      </c>
      <c r="B50" s="20" t="s">
        <v>13</v>
      </c>
      <c r="C50" s="9" t="s">
        <v>13</v>
      </c>
      <c r="D50" s="16"/>
      <c r="E50" s="16"/>
      <c r="F50" s="16"/>
      <c r="G50" s="16"/>
      <c r="H50" s="16"/>
      <c r="I50" s="16"/>
      <c r="J50" s="16"/>
      <c r="K50" s="16"/>
      <c r="L50" s="16"/>
      <c r="M50" s="2"/>
      <c r="N50" s="2"/>
    </row>
    <row r="51" spans="1:14">
      <c r="A51" s="9" t="s">
        <v>13</v>
      </c>
      <c r="B51" s="20" t="s">
        <v>13</v>
      </c>
      <c r="C51" s="9" t="s">
        <v>13</v>
      </c>
      <c r="D51" s="16"/>
      <c r="E51" s="16"/>
      <c r="F51" s="16"/>
      <c r="G51" s="16"/>
      <c r="H51" s="16"/>
      <c r="I51" s="16"/>
      <c r="J51" s="16"/>
      <c r="K51" s="16"/>
      <c r="L51" s="16"/>
      <c r="M51" s="2"/>
      <c r="N51" s="2"/>
    </row>
    <row r="52" spans="1:14">
      <c r="A52" s="6" t="s">
        <v>13</v>
      </c>
      <c r="B52" s="22" t="s">
        <v>119</v>
      </c>
      <c r="C52" s="6" t="s">
        <v>13</v>
      </c>
      <c r="D52" s="13"/>
      <c r="E52" s="13"/>
      <c r="F52" s="13"/>
      <c r="G52" s="13"/>
      <c r="H52" s="13"/>
      <c r="I52" s="13"/>
      <c r="J52" s="13"/>
      <c r="K52" s="13"/>
      <c r="L52" s="13"/>
      <c r="M52" s="2"/>
      <c r="N52" s="2"/>
    </row>
    <row r="53" spans="1:14">
      <c r="A53" s="14" t="s">
        <v>13</v>
      </c>
      <c r="B53" s="17" t="s">
        <v>58</v>
      </c>
      <c r="C53" s="14" t="s">
        <v>13</v>
      </c>
      <c r="D53" s="15"/>
      <c r="E53" s="15"/>
      <c r="F53" s="15"/>
      <c r="G53" s="15"/>
      <c r="H53" s="15"/>
      <c r="I53" s="15"/>
      <c r="J53" s="15"/>
      <c r="K53" s="15"/>
      <c r="L53" s="15"/>
      <c r="M53" s="2"/>
      <c r="N53" s="2"/>
    </row>
    <row r="54" spans="1:14" ht="39.75">
      <c r="A54" s="9" t="s">
        <v>120</v>
      </c>
      <c r="B54" s="20" t="s">
        <v>121</v>
      </c>
      <c r="C54" s="9" t="s">
        <v>61</v>
      </c>
      <c r="D54" s="16">
        <v>1</v>
      </c>
      <c r="E54" s="16">
        <v>0</v>
      </c>
      <c r="F54" s="16">
        <f t="shared" ref="F54" si="68">+D54*E54</f>
        <v>0</v>
      </c>
      <c r="G54" s="16">
        <v>0</v>
      </c>
      <c r="H54" s="16">
        <f t="shared" ref="H54" si="69">+G54*D54</f>
        <v>0</v>
      </c>
      <c r="I54" s="16">
        <f t="shared" ref="I54" si="70">+G54+E54</f>
        <v>0</v>
      </c>
      <c r="J54" s="16">
        <f t="shared" ref="J54" si="71">+I54*D54</f>
        <v>0</v>
      </c>
      <c r="K54" s="16">
        <v>308</v>
      </c>
      <c r="L54" s="16">
        <v>308</v>
      </c>
      <c r="M54" s="2"/>
      <c r="N54" s="2"/>
    </row>
    <row r="55" spans="1:14">
      <c r="A55" s="9" t="s">
        <v>13</v>
      </c>
      <c r="B55" s="20" t="s">
        <v>62</v>
      </c>
      <c r="C55" s="9" t="s">
        <v>61</v>
      </c>
      <c r="D55" s="16">
        <v>1</v>
      </c>
      <c r="E55" s="16">
        <v>0</v>
      </c>
      <c r="F55" s="16">
        <f t="shared" ref="F55:F59" si="72">+D55*E55</f>
        <v>0</v>
      </c>
      <c r="G55" s="16">
        <v>0</v>
      </c>
      <c r="H55" s="16">
        <f t="shared" ref="H55:H59" si="73">+G55*D55</f>
        <v>0</v>
      </c>
      <c r="I55" s="16">
        <f t="shared" ref="I55:I59" si="74">+G55+E55</f>
        <v>0</v>
      </c>
      <c r="J55" s="16">
        <f t="shared" ref="J55:J59" si="75">+I55*D55</f>
        <v>0</v>
      </c>
      <c r="K55" s="16">
        <v>0</v>
      </c>
      <c r="L55" s="16">
        <v>0</v>
      </c>
      <c r="M55" s="2"/>
      <c r="N55" s="2"/>
    </row>
    <row r="56" spans="1:14">
      <c r="A56" s="9" t="s">
        <v>13</v>
      </c>
      <c r="B56" s="20" t="s">
        <v>63</v>
      </c>
      <c r="C56" s="9" t="s">
        <v>61</v>
      </c>
      <c r="D56" s="16">
        <v>1</v>
      </c>
      <c r="E56" s="16">
        <v>0</v>
      </c>
      <c r="F56" s="16">
        <f t="shared" si="72"/>
        <v>0</v>
      </c>
      <c r="G56" s="16">
        <v>0</v>
      </c>
      <c r="H56" s="16">
        <f t="shared" si="73"/>
        <v>0</v>
      </c>
      <c r="I56" s="16">
        <f t="shared" si="74"/>
        <v>0</v>
      </c>
      <c r="J56" s="16">
        <f t="shared" si="75"/>
        <v>0</v>
      </c>
      <c r="K56" s="16">
        <v>0</v>
      </c>
      <c r="L56" s="16">
        <v>0</v>
      </c>
      <c r="M56" s="2"/>
      <c r="N56" s="2"/>
    </row>
    <row r="57" spans="1:14">
      <c r="A57" s="9" t="s">
        <v>13</v>
      </c>
      <c r="B57" s="20" t="s">
        <v>122</v>
      </c>
      <c r="C57" s="9" t="s">
        <v>61</v>
      </c>
      <c r="D57" s="16">
        <v>1</v>
      </c>
      <c r="E57" s="16">
        <v>0</v>
      </c>
      <c r="F57" s="16">
        <f t="shared" si="72"/>
        <v>0</v>
      </c>
      <c r="G57" s="16">
        <v>0</v>
      </c>
      <c r="H57" s="16">
        <f t="shared" si="73"/>
        <v>0</v>
      </c>
      <c r="I57" s="16">
        <f t="shared" si="74"/>
        <v>0</v>
      </c>
      <c r="J57" s="16">
        <f t="shared" si="75"/>
        <v>0</v>
      </c>
      <c r="K57" s="16">
        <v>0</v>
      </c>
      <c r="L57" s="16">
        <v>0</v>
      </c>
      <c r="M57" s="2"/>
      <c r="N57" s="2"/>
    </row>
    <row r="58" spans="1:14">
      <c r="A58" s="9" t="s">
        <v>13</v>
      </c>
      <c r="B58" s="20" t="s">
        <v>317</v>
      </c>
      <c r="C58" s="9" t="s">
        <v>61</v>
      </c>
      <c r="D58" s="16">
        <v>1</v>
      </c>
      <c r="E58" s="16">
        <v>0</v>
      </c>
      <c r="F58" s="16">
        <f t="shared" si="72"/>
        <v>0</v>
      </c>
      <c r="G58" s="16">
        <v>0</v>
      </c>
      <c r="H58" s="16">
        <f t="shared" si="73"/>
        <v>0</v>
      </c>
      <c r="I58" s="16">
        <f t="shared" si="74"/>
        <v>0</v>
      </c>
      <c r="J58" s="16">
        <f t="shared" si="75"/>
        <v>0</v>
      </c>
      <c r="K58" s="16">
        <v>0</v>
      </c>
      <c r="L58" s="16">
        <v>0</v>
      </c>
      <c r="M58" s="2"/>
      <c r="N58" s="2"/>
    </row>
    <row r="59" spans="1:14">
      <c r="A59" s="9" t="s">
        <v>13</v>
      </c>
      <c r="B59" s="20" t="s">
        <v>123</v>
      </c>
      <c r="C59" s="9" t="s">
        <v>103</v>
      </c>
      <c r="D59" s="16">
        <v>20</v>
      </c>
      <c r="E59" s="16">
        <v>0</v>
      </c>
      <c r="F59" s="16">
        <f t="shared" si="72"/>
        <v>0</v>
      </c>
      <c r="G59" s="16">
        <v>0</v>
      </c>
      <c r="H59" s="16">
        <f t="shared" si="73"/>
        <v>0</v>
      </c>
      <c r="I59" s="16">
        <f t="shared" si="74"/>
        <v>0</v>
      </c>
      <c r="J59" s="16">
        <f t="shared" si="75"/>
        <v>0</v>
      </c>
      <c r="K59" s="16">
        <v>0</v>
      </c>
      <c r="L59" s="16">
        <v>0</v>
      </c>
      <c r="M59" s="2"/>
      <c r="N59" s="2"/>
    </row>
    <row r="60" spans="1:14">
      <c r="A60" s="14" t="s">
        <v>13</v>
      </c>
      <c r="B60" s="17" t="s">
        <v>124</v>
      </c>
      <c r="C60" s="14" t="s">
        <v>13</v>
      </c>
      <c r="D60" s="15"/>
      <c r="E60" s="15"/>
      <c r="F60" s="15"/>
      <c r="G60" s="15"/>
      <c r="H60" s="15"/>
      <c r="I60" s="15"/>
      <c r="J60" s="15"/>
      <c r="K60" s="15"/>
      <c r="L60" s="15"/>
      <c r="M60" s="2"/>
      <c r="N60" s="2"/>
    </row>
    <row r="61" spans="1:14">
      <c r="A61" s="9" t="s">
        <v>13</v>
      </c>
      <c r="B61" s="20" t="s">
        <v>125</v>
      </c>
      <c r="C61" s="9" t="s">
        <v>61</v>
      </c>
      <c r="D61" s="16">
        <v>3</v>
      </c>
      <c r="E61" s="16">
        <v>0</v>
      </c>
      <c r="F61" s="16">
        <f t="shared" ref="F61" si="76">+D61*E61</f>
        <v>0</v>
      </c>
      <c r="G61" s="16">
        <v>0</v>
      </c>
      <c r="H61" s="16">
        <f t="shared" ref="H61" si="77">+G61*D61</f>
        <v>0</v>
      </c>
      <c r="I61" s="16">
        <f t="shared" ref="I61" si="78">+G61+E61</f>
        <v>0</v>
      </c>
      <c r="J61" s="16">
        <f t="shared" ref="J61" si="79">+I61*D61</f>
        <v>0</v>
      </c>
      <c r="K61" s="16">
        <v>0</v>
      </c>
      <c r="L61" s="16">
        <v>0</v>
      </c>
      <c r="M61" s="2"/>
      <c r="N61" s="2"/>
    </row>
    <row r="62" spans="1:14">
      <c r="A62" s="14" t="s">
        <v>13</v>
      </c>
      <c r="B62" s="17" t="s">
        <v>65</v>
      </c>
      <c r="C62" s="14" t="s">
        <v>13</v>
      </c>
      <c r="D62" s="15"/>
      <c r="E62" s="15"/>
      <c r="F62" s="15"/>
      <c r="G62" s="15"/>
      <c r="H62" s="15"/>
      <c r="I62" s="15"/>
      <c r="J62" s="15"/>
      <c r="K62" s="15"/>
      <c r="L62" s="15"/>
      <c r="M62" s="2"/>
      <c r="N62" s="2"/>
    </row>
    <row r="63" spans="1:14">
      <c r="A63" s="9" t="s">
        <v>126</v>
      </c>
      <c r="B63" s="20" t="s">
        <v>127</v>
      </c>
      <c r="C63" s="9" t="s">
        <v>61</v>
      </c>
      <c r="D63" s="16">
        <v>1</v>
      </c>
      <c r="E63" s="16">
        <v>0</v>
      </c>
      <c r="F63" s="16">
        <f t="shared" ref="F63" si="80">+D63*E63</f>
        <v>0</v>
      </c>
      <c r="G63" s="16">
        <v>0</v>
      </c>
      <c r="H63" s="16">
        <f t="shared" ref="H63" si="81">+G63*D63</f>
        <v>0</v>
      </c>
      <c r="I63" s="16">
        <f t="shared" ref="I63" si="82">+G63+E63</f>
        <v>0</v>
      </c>
      <c r="J63" s="16">
        <f t="shared" ref="J63" si="83">+I63*D63</f>
        <v>0</v>
      </c>
      <c r="K63" s="16">
        <v>0</v>
      </c>
      <c r="L63" s="16">
        <v>0</v>
      </c>
      <c r="M63" s="2"/>
      <c r="N63" s="2"/>
    </row>
    <row r="64" spans="1:14">
      <c r="A64" s="9" t="s">
        <v>128</v>
      </c>
      <c r="B64" s="20" t="s">
        <v>127</v>
      </c>
      <c r="C64" s="9" t="s">
        <v>61</v>
      </c>
      <c r="D64" s="16">
        <v>1</v>
      </c>
      <c r="E64" s="16">
        <v>0</v>
      </c>
      <c r="F64" s="16">
        <f t="shared" ref="F64:F68" si="84">+D64*E64</f>
        <v>0</v>
      </c>
      <c r="G64" s="16">
        <v>0</v>
      </c>
      <c r="H64" s="16">
        <f t="shared" ref="H64:H68" si="85">+G64*D64</f>
        <v>0</v>
      </c>
      <c r="I64" s="16">
        <f t="shared" ref="I64:I68" si="86">+G64+E64</f>
        <v>0</v>
      </c>
      <c r="J64" s="16">
        <f t="shared" ref="J64:J68" si="87">+I64*D64</f>
        <v>0</v>
      </c>
      <c r="K64" s="16">
        <v>0</v>
      </c>
      <c r="L64" s="16">
        <v>0</v>
      </c>
      <c r="M64" s="2"/>
      <c r="N64" s="2"/>
    </row>
    <row r="65" spans="1:14">
      <c r="A65" s="9" t="s">
        <v>129</v>
      </c>
      <c r="B65" s="20" t="s">
        <v>130</v>
      </c>
      <c r="C65" s="9" t="s">
        <v>61</v>
      </c>
      <c r="D65" s="16">
        <v>1</v>
      </c>
      <c r="E65" s="16">
        <v>0</v>
      </c>
      <c r="F65" s="16">
        <f t="shared" si="84"/>
        <v>0</v>
      </c>
      <c r="G65" s="16">
        <v>0</v>
      </c>
      <c r="H65" s="16">
        <f t="shared" si="85"/>
        <v>0</v>
      </c>
      <c r="I65" s="16">
        <f t="shared" si="86"/>
        <v>0</v>
      </c>
      <c r="J65" s="16">
        <f t="shared" si="87"/>
        <v>0</v>
      </c>
      <c r="K65" s="16">
        <v>0</v>
      </c>
      <c r="L65" s="16">
        <v>0</v>
      </c>
      <c r="M65" s="2"/>
      <c r="N65" s="2"/>
    </row>
    <row r="66" spans="1:14">
      <c r="A66" s="9" t="s">
        <v>131</v>
      </c>
      <c r="B66" s="20" t="s">
        <v>127</v>
      </c>
      <c r="C66" s="9" t="s">
        <v>61</v>
      </c>
      <c r="D66" s="16">
        <v>1</v>
      </c>
      <c r="E66" s="16">
        <v>0</v>
      </c>
      <c r="F66" s="16">
        <f t="shared" si="84"/>
        <v>0</v>
      </c>
      <c r="G66" s="16">
        <v>0</v>
      </c>
      <c r="H66" s="16">
        <f t="shared" si="85"/>
        <v>0</v>
      </c>
      <c r="I66" s="16">
        <f t="shared" si="86"/>
        <v>0</v>
      </c>
      <c r="J66" s="16">
        <f t="shared" si="87"/>
        <v>0</v>
      </c>
      <c r="K66" s="16">
        <v>0</v>
      </c>
      <c r="L66" s="16">
        <v>0</v>
      </c>
      <c r="M66" s="2"/>
      <c r="N66" s="2"/>
    </row>
    <row r="67" spans="1:14">
      <c r="A67" s="9" t="s">
        <v>132</v>
      </c>
      <c r="B67" s="20" t="s">
        <v>127</v>
      </c>
      <c r="C67" s="9" t="s">
        <v>61</v>
      </c>
      <c r="D67" s="16">
        <v>1</v>
      </c>
      <c r="E67" s="16">
        <v>0</v>
      </c>
      <c r="F67" s="16">
        <f t="shared" si="84"/>
        <v>0</v>
      </c>
      <c r="G67" s="16">
        <v>0</v>
      </c>
      <c r="H67" s="16">
        <f t="shared" si="85"/>
        <v>0</v>
      </c>
      <c r="I67" s="16">
        <f t="shared" si="86"/>
        <v>0</v>
      </c>
      <c r="J67" s="16">
        <f t="shared" si="87"/>
        <v>0</v>
      </c>
      <c r="K67" s="16">
        <v>0</v>
      </c>
      <c r="L67" s="16">
        <v>0</v>
      </c>
      <c r="M67" s="2"/>
      <c r="N67" s="2"/>
    </row>
    <row r="68" spans="1:14">
      <c r="A68" s="9" t="s">
        <v>133</v>
      </c>
      <c r="B68" s="20" t="s">
        <v>127</v>
      </c>
      <c r="C68" s="9" t="s">
        <v>61</v>
      </c>
      <c r="D68" s="16">
        <v>1</v>
      </c>
      <c r="E68" s="16">
        <v>0</v>
      </c>
      <c r="F68" s="16">
        <f t="shared" si="84"/>
        <v>0</v>
      </c>
      <c r="G68" s="16">
        <v>0</v>
      </c>
      <c r="H68" s="16">
        <f t="shared" si="85"/>
        <v>0</v>
      </c>
      <c r="I68" s="16">
        <f t="shared" si="86"/>
        <v>0</v>
      </c>
      <c r="J68" s="16">
        <f t="shared" si="87"/>
        <v>0</v>
      </c>
      <c r="K68" s="16">
        <v>0</v>
      </c>
      <c r="L68" s="16">
        <v>0</v>
      </c>
      <c r="M68" s="2"/>
      <c r="N68" s="2"/>
    </row>
    <row r="69" spans="1:14">
      <c r="A69" s="14" t="s">
        <v>13</v>
      </c>
      <c r="B69" s="17" t="s">
        <v>134</v>
      </c>
      <c r="C69" s="14" t="s">
        <v>13</v>
      </c>
      <c r="D69" s="15"/>
      <c r="E69" s="15"/>
      <c r="F69" s="15"/>
      <c r="G69" s="15"/>
      <c r="H69" s="15"/>
      <c r="I69" s="15"/>
      <c r="J69" s="15"/>
      <c r="K69" s="15"/>
      <c r="L69" s="15"/>
      <c r="M69" s="2"/>
      <c r="N69" s="2"/>
    </row>
    <row r="70" spans="1:14">
      <c r="A70" s="9" t="s">
        <v>13</v>
      </c>
      <c r="B70" s="20" t="s">
        <v>135</v>
      </c>
      <c r="C70" s="9" t="s">
        <v>13</v>
      </c>
      <c r="D70" s="16"/>
      <c r="E70" s="16"/>
      <c r="F70" s="16"/>
      <c r="G70" s="16"/>
      <c r="H70" s="16"/>
      <c r="I70" s="16"/>
      <c r="J70" s="16"/>
      <c r="K70" s="16"/>
      <c r="L70" s="16"/>
      <c r="M70" s="2"/>
      <c r="N70" s="2"/>
    </row>
    <row r="71" spans="1:14">
      <c r="A71" s="9" t="s">
        <v>136</v>
      </c>
      <c r="B71" s="20" t="s">
        <v>318</v>
      </c>
      <c r="C71" s="9" t="s">
        <v>61</v>
      </c>
      <c r="D71" s="16">
        <v>1</v>
      </c>
      <c r="E71" s="16">
        <v>0</v>
      </c>
      <c r="F71" s="16">
        <f t="shared" ref="F71:F74" si="88">+D71*E71</f>
        <v>0</v>
      </c>
      <c r="G71" s="16">
        <v>0</v>
      </c>
      <c r="H71" s="16">
        <f t="shared" ref="H71:H74" si="89">+G71*D71</f>
        <v>0</v>
      </c>
      <c r="I71" s="16">
        <f t="shared" ref="I71:I74" si="90">+G71+E71</f>
        <v>0</v>
      </c>
      <c r="J71" s="16">
        <f t="shared" ref="J71:J74" si="91">+I71*D71</f>
        <v>0</v>
      </c>
      <c r="K71" s="16">
        <v>16</v>
      </c>
      <c r="L71" s="16">
        <v>16</v>
      </c>
      <c r="M71" s="2"/>
      <c r="N71" s="2"/>
    </row>
    <row r="72" spans="1:14">
      <c r="A72" s="9" t="s">
        <v>13</v>
      </c>
      <c r="B72" s="20" t="s">
        <v>137</v>
      </c>
      <c r="C72" s="9" t="s">
        <v>61</v>
      </c>
      <c r="D72" s="16">
        <v>1</v>
      </c>
      <c r="E72" s="16">
        <v>0</v>
      </c>
      <c r="F72" s="16">
        <f t="shared" si="88"/>
        <v>0</v>
      </c>
      <c r="G72" s="16">
        <v>0</v>
      </c>
      <c r="H72" s="16">
        <f t="shared" si="89"/>
        <v>0</v>
      </c>
      <c r="I72" s="16">
        <f t="shared" si="90"/>
        <v>0</v>
      </c>
      <c r="J72" s="16">
        <f t="shared" si="91"/>
        <v>0</v>
      </c>
      <c r="K72" s="16">
        <v>1</v>
      </c>
      <c r="L72" s="16">
        <v>1</v>
      </c>
      <c r="M72" s="2"/>
      <c r="N72" s="2"/>
    </row>
    <row r="73" spans="1:14">
      <c r="A73" s="9" t="s">
        <v>13</v>
      </c>
      <c r="B73" s="20" t="s">
        <v>63</v>
      </c>
      <c r="C73" s="9" t="s">
        <v>61</v>
      </c>
      <c r="D73" s="16">
        <v>1</v>
      </c>
      <c r="E73" s="16">
        <v>0</v>
      </c>
      <c r="F73" s="16">
        <f t="shared" si="88"/>
        <v>0</v>
      </c>
      <c r="G73" s="16">
        <v>0</v>
      </c>
      <c r="H73" s="16">
        <f t="shared" si="89"/>
        <v>0</v>
      </c>
      <c r="I73" s="16">
        <f t="shared" si="90"/>
        <v>0</v>
      </c>
      <c r="J73" s="16">
        <f t="shared" si="91"/>
        <v>0</v>
      </c>
      <c r="K73" s="16">
        <v>0</v>
      </c>
      <c r="L73" s="16">
        <v>0</v>
      </c>
      <c r="M73" s="2"/>
      <c r="N73" s="2"/>
    </row>
    <row r="74" spans="1:14">
      <c r="A74" s="9" t="s">
        <v>13</v>
      </c>
      <c r="B74" s="20" t="s">
        <v>138</v>
      </c>
      <c r="C74" s="9" t="s">
        <v>61</v>
      </c>
      <c r="D74" s="16">
        <v>1</v>
      </c>
      <c r="E74" s="16">
        <v>0</v>
      </c>
      <c r="F74" s="16">
        <f t="shared" si="88"/>
        <v>0</v>
      </c>
      <c r="G74" s="16">
        <v>0</v>
      </c>
      <c r="H74" s="16">
        <f t="shared" si="89"/>
        <v>0</v>
      </c>
      <c r="I74" s="16">
        <f t="shared" si="90"/>
        <v>0</v>
      </c>
      <c r="J74" s="16">
        <f t="shared" si="91"/>
        <v>0</v>
      </c>
      <c r="K74" s="16">
        <v>0</v>
      </c>
      <c r="L74" s="16">
        <v>0</v>
      </c>
      <c r="M74" s="2"/>
      <c r="N74" s="2"/>
    </row>
    <row r="75" spans="1:14">
      <c r="A75" s="9" t="s">
        <v>13</v>
      </c>
      <c r="B75" s="20" t="s">
        <v>139</v>
      </c>
      <c r="C75" s="9" t="s">
        <v>13</v>
      </c>
      <c r="D75" s="16"/>
      <c r="E75" s="16"/>
      <c r="F75" s="16"/>
      <c r="G75" s="16"/>
      <c r="H75" s="16"/>
      <c r="I75" s="16"/>
      <c r="J75" s="16"/>
      <c r="K75" s="16"/>
      <c r="L75" s="16"/>
      <c r="M75" s="2"/>
      <c r="N75" s="2"/>
    </row>
    <row r="76" spans="1:14">
      <c r="A76" s="9" t="s">
        <v>140</v>
      </c>
      <c r="B76" s="20" t="s">
        <v>318</v>
      </c>
      <c r="C76" s="9" t="s">
        <v>61</v>
      </c>
      <c r="D76" s="16">
        <v>1</v>
      </c>
      <c r="E76" s="16">
        <v>0</v>
      </c>
      <c r="F76" s="16">
        <f t="shared" ref="F76" si="92">+D76*E76</f>
        <v>0</v>
      </c>
      <c r="G76" s="16">
        <v>0</v>
      </c>
      <c r="H76" s="16">
        <f t="shared" ref="H76" si="93">+G76*D76</f>
        <v>0</v>
      </c>
      <c r="I76" s="16">
        <f t="shared" ref="I76" si="94">+G76+E76</f>
        <v>0</v>
      </c>
      <c r="J76" s="16">
        <f t="shared" ref="J76" si="95">+I76*D76</f>
        <v>0</v>
      </c>
      <c r="K76" s="16">
        <v>16</v>
      </c>
      <c r="L76" s="16">
        <v>16</v>
      </c>
      <c r="M76" s="2"/>
      <c r="N76" s="2"/>
    </row>
    <row r="77" spans="1:14">
      <c r="A77" s="9" t="s">
        <v>13</v>
      </c>
      <c r="B77" s="20" t="s">
        <v>137</v>
      </c>
      <c r="C77" s="9" t="s">
        <v>61</v>
      </c>
      <c r="D77" s="16">
        <v>1</v>
      </c>
      <c r="E77" s="16">
        <v>0</v>
      </c>
      <c r="F77" s="16">
        <f t="shared" ref="F77:F79" si="96">+D77*E77</f>
        <v>0</v>
      </c>
      <c r="G77" s="16">
        <v>0</v>
      </c>
      <c r="H77" s="16">
        <f t="shared" ref="H77:H79" si="97">+G77*D77</f>
        <v>0</v>
      </c>
      <c r="I77" s="16">
        <f t="shared" ref="I77:I79" si="98">+G77+E77</f>
        <v>0</v>
      </c>
      <c r="J77" s="16">
        <f t="shared" ref="J77:J79" si="99">+I77*D77</f>
        <v>0</v>
      </c>
      <c r="K77" s="16">
        <v>1</v>
      </c>
      <c r="L77" s="16">
        <v>1</v>
      </c>
      <c r="M77" s="2"/>
      <c r="N77" s="2"/>
    </row>
    <row r="78" spans="1:14">
      <c r="A78" s="9" t="s">
        <v>13</v>
      </c>
      <c r="B78" s="20" t="s">
        <v>63</v>
      </c>
      <c r="C78" s="9" t="s">
        <v>61</v>
      </c>
      <c r="D78" s="16">
        <v>1</v>
      </c>
      <c r="E78" s="16">
        <v>0</v>
      </c>
      <c r="F78" s="16">
        <f t="shared" si="96"/>
        <v>0</v>
      </c>
      <c r="G78" s="16">
        <v>0</v>
      </c>
      <c r="H78" s="16">
        <f t="shared" si="97"/>
        <v>0</v>
      </c>
      <c r="I78" s="16">
        <f t="shared" si="98"/>
        <v>0</v>
      </c>
      <c r="J78" s="16">
        <f t="shared" si="99"/>
        <v>0</v>
      </c>
      <c r="K78" s="16">
        <v>0</v>
      </c>
      <c r="L78" s="16">
        <v>0</v>
      </c>
      <c r="M78" s="2"/>
      <c r="N78" s="2"/>
    </row>
    <row r="79" spans="1:14">
      <c r="A79" s="9" t="s">
        <v>13</v>
      </c>
      <c r="B79" s="20" t="s">
        <v>138</v>
      </c>
      <c r="C79" s="9" t="s">
        <v>61</v>
      </c>
      <c r="D79" s="16">
        <v>1</v>
      </c>
      <c r="E79" s="16">
        <v>0</v>
      </c>
      <c r="F79" s="16">
        <f t="shared" si="96"/>
        <v>0</v>
      </c>
      <c r="G79" s="16">
        <v>0</v>
      </c>
      <c r="H79" s="16">
        <f t="shared" si="97"/>
        <v>0</v>
      </c>
      <c r="I79" s="16">
        <f t="shared" si="98"/>
        <v>0</v>
      </c>
      <c r="J79" s="16">
        <f t="shared" si="99"/>
        <v>0</v>
      </c>
      <c r="K79" s="16">
        <v>0</v>
      </c>
      <c r="L79" s="16">
        <v>0</v>
      </c>
      <c r="M79" s="2"/>
      <c r="N79" s="2"/>
    </row>
    <row r="80" spans="1:14">
      <c r="A80" s="14" t="s">
        <v>13</v>
      </c>
      <c r="B80" s="17" t="s">
        <v>69</v>
      </c>
      <c r="C80" s="14" t="s">
        <v>13</v>
      </c>
      <c r="D80" s="15"/>
      <c r="E80" s="15"/>
      <c r="F80" s="15"/>
      <c r="G80" s="15"/>
      <c r="H80" s="15"/>
      <c r="I80" s="15"/>
      <c r="J80" s="15"/>
      <c r="K80" s="15"/>
      <c r="L80" s="15"/>
      <c r="M80" s="2"/>
      <c r="N80" s="2"/>
    </row>
    <row r="81" spans="1:14">
      <c r="A81" s="9" t="s">
        <v>141</v>
      </c>
      <c r="B81" s="20" t="s">
        <v>71</v>
      </c>
      <c r="C81" s="9" t="s">
        <v>61</v>
      </c>
      <c r="D81" s="16">
        <v>8</v>
      </c>
      <c r="E81" s="16">
        <v>0</v>
      </c>
      <c r="F81" s="16">
        <f t="shared" ref="F81:F82" si="100">+D81*E81</f>
        <v>0</v>
      </c>
      <c r="G81" s="16">
        <v>0</v>
      </c>
      <c r="H81" s="16">
        <f t="shared" ref="H81:H82" si="101">+G81*D81</f>
        <v>0</v>
      </c>
      <c r="I81" s="16">
        <f t="shared" ref="I81:I82" si="102">+G81+E81</f>
        <v>0</v>
      </c>
      <c r="J81" s="16">
        <f t="shared" ref="J81:J82" si="103">+I81*D81</f>
        <v>0</v>
      </c>
      <c r="K81" s="16">
        <v>14</v>
      </c>
      <c r="L81" s="16">
        <v>112</v>
      </c>
      <c r="M81" s="2"/>
      <c r="N81" s="2"/>
    </row>
    <row r="82" spans="1:14">
      <c r="A82" s="9" t="s">
        <v>142</v>
      </c>
      <c r="B82" s="20" t="s">
        <v>71</v>
      </c>
      <c r="C82" s="9" t="s">
        <v>61</v>
      </c>
      <c r="D82" s="16">
        <v>6</v>
      </c>
      <c r="E82" s="16">
        <v>0</v>
      </c>
      <c r="F82" s="16">
        <f t="shared" si="100"/>
        <v>0</v>
      </c>
      <c r="G82" s="16">
        <v>0</v>
      </c>
      <c r="H82" s="16">
        <f t="shared" si="101"/>
        <v>0</v>
      </c>
      <c r="I82" s="16">
        <f t="shared" si="102"/>
        <v>0</v>
      </c>
      <c r="J82" s="16">
        <f t="shared" si="103"/>
        <v>0</v>
      </c>
      <c r="K82" s="16">
        <v>14</v>
      </c>
      <c r="L82" s="16">
        <v>84</v>
      </c>
      <c r="M82" s="2"/>
      <c r="N82" s="2"/>
    </row>
    <row r="83" spans="1:14">
      <c r="A83" s="14" t="s">
        <v>13</v>
      </c>
      <c r="B83" s="17" t="s">
        <v>143</v>
      </c>
      <c r="C83" s="14" t="s">
        <v>13</v>
      </c>
      <c r="D83" s="15"/>
      <c r="E83" s="15"/>
      <c r="F83" s="15"/>
      <c r="G83" s="15"/>
      <c r="H83" s="15"/>
      <c r="I83" s="15"/>
      <c r="J83" s="15"/>
      <c r="K83" s="15"/>
      <c r="L83" s="15"/>
      <c r="M83" s="2"/>
      <c r="N83" s="2"/>
    </row>
    <row r="84" spans="1:14">
      <c r="A84" s="9" t="s">
        <v>144</v>
      </c>
      <c r="B84" s="20" t="s">
        <v>79</v>
      </c>
      <c r="C84" s="9" t="s">
        <v>61</v>
      </c>
      <c r="D84" s="16">
        <v>10</v>
      </c>
      <c r="E84" s="16">
        <v>0</v>
      </c>
      <c r="F84" s="16">
        <f t="shared" ref="F84" si="104">+D84*E84</f>
        <v>0</v>
      </c>
      <c r="G84" s="16">
        <v>0</v>
      </c>
      <c r="H84" s="16">
        <f t="shared" ref="H84" si="105">+G84*D84</f>
        <v>0</v>
      </c>
      <c r="I84" s="16">
        <f t="shared" ref="I84" si="106">+G84+E84</f>
        <v>0</v>
      </c>
      <c r="J84" s="16">
        <f t="shared" ref="J84" si="107">+I84*D84</f>
        <v>0</v>
      </c>
      <c r="K84" s="16">
        <v>2.92</v>
      </c>
      <c r="L84" s="16">
        <v>29.2</v>
      </c>
      <c r="M84" s="2"/>
      <c r="N84" s="2"/>
    </row>
    <row r="85" spans="1:14">
      <c r="A85" s="14" t="s">
        <v>13</v>
      </c>
      <c r="B85" s="17" t="s">
        <v>145</v>
      </c>
      <c r="C85" s="14" t="s">
        <v>13</v>
      </c>
      <c r="D85" s="15"/>
      <c r="E85" s="15"/>
      <c r="F85" s="15"/>
      <c r="G85" s="15"/>
      <c r="H85" s="15"/>
      <c r="I85" s="15"/>
      <c r="J85" s="15"/>
      <c r="K85" s="15"/>
      <c r="L85" s="15"/>
      <c r="M85" s="2"/>
      <c r="N85" s="2"/>
    </row>
    <row r="86" spans="1:14">
      <c r="A86" s="9" t="s">
        <v>146</v>
      </c>
      <c r="B86" s="20" t="s">
        <v>147</v>
      </c>
      <c r="C86" s="9" t="s">
        <v>61</v>
      </c>
      <c r="D86" s="16">
        <v>6</v>
      </c>
      <c r="E86" s="16">
        <v>0</v>
      </c>
      <c r="F86" s="16">
        <f t="shared" ref="F86:F87" si="108">+D86*E86</f>
        <v>0</v>
      </c>
      <c r="G86" s="16">
        <v>0</v>
      </c>
      <c r="H86" s="16">
        <f t="shared" ref="H86:H87" si="109">+G86*D86</f>
        <v>0</v>
      </c>
      <c r="I86" s="16">
        <f t="shared" ref="I86:I87" si="110">+G86+E86</f>
        <v>0</v>
      </c>
      <c r="J86" s="16">
        <f t="shared" ref="J86:J87" si="111">+I86*D86</f>
        <v>0</v>
      </c>
      <c r="K86" s="16">
        <v>1.26</v>
      </c>
      <c r="L86" s="16">
        <v>7.56</v>
      </c>
      <c r="M86" s="2"/>
      <c r="N86" s="2"/>
    </row>
    <row r="87" spans="1:14">
      <c r="A87" s="9" t="s">
        <v>148</v>
      </c>
      <c r="B87" s="20" t="s">
        <v>149</v>
      </c>
      <c r="C87" s="9" t="s">
        <v>61</v>
      </c>
      <c r="D87" s="16">
        <v>2</v>
      </c>
      <c r="E87" s="16">
        <v>0</v>
      </c>
      <c r="F87" s="16">
        <f t="shared" si="108"/>
        <v>0</v>
      </c>
      <c r="G87" s="16">
        <v>0</v>
      </c>
      <c r="H87" s="16">
        <f t="shared" si="109"/>
        <v>0</v>
      </c>
      <c r="I87" s="16">
        <f t="shared" si="110"/>
        <v>0</v>
      </c>
      <c r="J87" s="16">
        <f t="shared" si="111"/>
        <v>0</v>
      </c>
      <c r="K87" s="16">
        <v>1.37</v>
      </c>
      <c r="L87" s="16">
        <v>2.74</v>
      </c>
      <c r="M87" s="2"/>
      <c r="N87" s="2"/>
    </row>
    <row r="88" spans="1:14" ht="23.25">
      <c r="A88" s="14" t="s">
        <v>13</v>
      </c>
      <c r="B88" s="17" t="s">
        <v>84</v>
      </c>
      <c r="C88" s="14" t="s">
        <v>13</v>
      </c>
      <c r="D88" s="15"/>
      <c r="E88" s="15"/>
      <c r="F88" s="15"/>
      <c r="G88" s="15"/>
      <c r="H88" s="15"/>
      <c r="I88" s="15"/>
      <c r="J88" s="15"/>
      <c r="K88" s="15"/>
      <c r="L88" s="15"/>
      <c r="M88" s="2"/>
      <c r="N88" s="2"/>
    </row>
    <row r="89" spans="1:14">
      <c r="A89" s="9" t="s">
        <v>150</v>
      </c>
      <c r="B89" s="20" t="s">
        <v>86</v>
      </c>
      <c r="C89" s="9" t="s">
        <v>61</v>
      </c>
      <c r="D89" s="16">
        <v>10</v>
      </c>
      <c r="E89" s="16">
        <v>0</v>
      </c>
      <c r="F89" s="16">
        <f t="shared" ref="F89" si="112">+D89*E89</f>
        <v>0</v>
      </c>
      <c r="G89" s="16">
        <v>0</v>
      </c>
      <c r="H89" s="16">
        <f t="shared" ref="H89" si="113">+G89*D89</f>
        <v>0</v>
      </c>
      <c r="I89" s="16">
        <f t="shared" ref="I89" si="114">+G89+E89</f>
        <v>0</v>
      </c>
      <c r="J89" s="16">
        <f t="shared" ref="J89" si="115">+I89*D89</f>
        <v>0</v>
      </c>
      <c r="K89" s="16">
        <v>1.5</v>
      </c>
      <c r="L89" s="16">
        <v>15</v>
      </c>
      <c r="M89" s="2"/>
      <c r="N89" s="2"/>
    </row>
    <row r="90" spans="1:14">
      <c r="A90" s="9" t="s">
        <v>151</v>
      </c>
      <c r="B90" s="20" t="s">
        <v>88</v>
      </c>
      <c r="C90" s="9" t="s">
        <v>13</v>
      </c>
      <c r="D90" s="16"/>
      <c r="E90" s="16"/>
      <c r="F90" s="16"/>
      <c r="G90" s="16"/>
      <c r="H90" s="16"/>
      <c r="I90" s="16"/>
      <c r="J90" s="16"/>
      <c r="K90" s="16"/>
      <c r="L90" s="16"/>
      <c r="M90" s="2"/>
      <c r="N90" s="2"/>
    </row>
    <row r="91" spans="1:14" ht="45.75">
      <c r="A91" s="14" t="s">
        <v>13</v>
      </c>
      <c r="B91" s="17" t="s">
        <v>89</v>
      </c>
      <c r="C91" s="14" t="s">
        <v>13</v>
      </c>
      <c r="D91" s="15"/>
      <c r="E91" s="15"/>
      <c r="F91" s="15"/>
      <c r="G91" s="15"/>
      <c r="H91" s="15"/>
      <c r="I91" s="15"/>
      <c r="J91" s="15"/>
      <c r="K91" s="15"/>
      <c r="L91" s="15"/>
      <c r="M91" s="2"/>
      <c r="N91" s="2"/>
    </row>
    <row r="92" spans="1:14">
      <c r="A92" s="9" t="s">
        <v>152</v>
      </c>
      <c r="B92" s="20" t="s">
        <v>99</v>
      </c>
      <c r="C92" s="9" t="s">
        <v>92</v>
      </c>
      <c r="D92" s="16">
        <v>6.83</v>
      </c>
      <c r="E92" s="16">
        <v>0</v>
      </c>
      <c r="F92" s="16">
        <f t="shared" ref="F92:F94" si="116">+D92*E92</f>
        <v>0</v>
      </c>
      <c r="G92" s="16">
        <v>0</v>
      </c>
      <c r="H92" s="16">
        <f t="shared" ref="H92:H94" si="117">+G92*D92</f>
        <v>0</v>
      </c>
      <c r="I92" s="16">
        <f t="shared" ref="I92:I94" si="118">+G92+E92</f>
        <v>0</v>
      </c>
      <c r="J92" s="16">
        <f t="shared" ref="J92:J94" si="119">+I92*D92</f>
        <v>0</v>
      </c>
      <c r="K92" s="16">
        <v>0</v>
      </c>
      <c r="L92" s="16">
        <v>0</v>
      </c>
      <c r="M92" s="2"/>
      <c r="N92" s="2"/>
    </row>
    <row r="93" spans="1:14">
      <c r="A93" s="9" t="s">
        <v>153</v>
      </c>
      <c r="B93" s="20" t="s">
        <v>97</v>
      </c>
      <c r="C93" s="9" t="s">
        <v>92</v>
      </c>
      <c r="D93" s="16">
        <v>99.15</v>
      </c>
      <c r="E93" s="16">
        <v>0</v>
      </c>
      <c r="F93" s="16">
        <f t="shared" si="116"/>
        <v>0</v>
      </c>
      <c r="G93" s="16">
        <v>0</v>
      </c>
      <c r="H93" s="16">
        <f t="shared" si="117"/>
        <v>0</v>
      </c>
      <c r="I93" s="16">
        <f t="shared" si="118"/>
        <v>0</v>
      </c>
      <c r="J93" s="16">
        <f t="shared" si="119"/>
        <v>0</v>
      </c>
      <c r="K93" s="16">
        <v>0</v>
      </c>
      <c r="L93" s="16">
        <v>0</v>
      </c>
      <c r="M93" s="2"/>
      <c r="N93" s="2"/>
    </row>
    <row r="94" spans="1:14">
      <c r="A94" s="9" t="s">
        <v>154</v>
      </c>
      <c r="B94" s="20" t="s">
        <v>99</v>
      </c>
      <c r="C94" s="9" t="s">
        <v>92</v>
      </c>
      <c r="D94" s="16">
        <v>10.210000000000001</v>
      </c>
      <c r="E94" s="16">
        <v>0</v>
      </c>
      <c r="F94" s="16">
        <f t="shared" si="116"/>
        <v>0</v>
      </c>
      <c r="G94" s="16">
        <v>0</v>
      </c>
      <c r="H94" s="16">
        <f t="shared" si="117"/>
        <v>0</v>
      </c>
      <c r="I94" s="16">
        <f t="shared" si="118"/>
        <v>0</v>
      </c>
      <c r="J94" s="16">
        <f t="shared" si="119"/>
        <v>0</v>
      </c>
      <c r="K94" s="16">
        <v>0</v>
      </c>
      <c r="L94" s="16">
        <v>0</v>
      </c>
      <c r="M94" s="2"/>
      <c r="N94" s="2"/>
    </row>
    <row r="95" spans="1:14" ht="23.25">
      <c r="A95" s="14" t="s">
        <v>13</v>
      </c>
      <c r="B95" s="17" t="s">
        <v>101</v>
      </c>
      <c r="C95" s="14" t="s">
        <v>13</v>
      </c>
      <c r="D95" s="15"/>
      <c r="E95" s="15"/>
      <c r="F95" s="15"/>
      <c r="G95" s="15"/>
      <c r="H95" s="15"/>
      <c r="I95" s="15"/>
      <c r="J95" s="15"/>
      <c r="K95" s="15"/>
      <c r="L95" s="15"/>
      <c r="M95" s="2"/>
      <c r="N95" s="2"/>
    </row>
    <row r="96" spans="1:14">
      <c r="A96" s="9" t="s">
        <v>13</v>
      </c>
      <c r="B96" s="20" t="s">
        <v>155</v>
      </c>
      <c r="C96" s="9" t="s">
        <v>103</v>
      </c>
      <c r="D96" s="16">
        <v>1.5</v>
      </c>
      <c r="E96" s="16">
        <v>0</v>
      </c>
      <c r="F96" s="16">
        <f t="shared" ref="F96" si="120">+D96*E96</f>
        <v>0</v>
      </c>
      <c r="G96" s="16">
        <v>0</v>
      </c>
      <c r="H96" s="16">
        <f t="shared" ref="H96" si="121">+G96*D96</f>
        <v>0</v>
      </c>
      <c r="I96" s="16">
        <f t="shared" ref="I96" si="122">+G96+E96</f>
        <v>0</v>
      </c>
      <c r="J96" s="16">
        <f t="shared" ref="J96" si="123">+I96*D96</f>
        <v>0</v>
      </c>
      <c r="K96" s="16">
        <v>5</v>
      </c>
      <c r="L96" s="16">
        <v>7.5</v>
      </c>
      <c r="M96" s="2"/>
      <c r="N96" s="2"/>
    </row>
    <row r="97" spans="1:14">
      <c r="A97" s="9" t="s">
        <v>13</v>
      </c>
      <c r="B97" s="20" t="s">
        <v>156</v>
      </c>
      <c r="C97" s="9" t="s">
        <v>103</v>
      </c>
      <c r="D97" s="16">
        <v>124.7</v>
      </c>
      <c r="E97" s="16">
        <v>0</v>
      </c>
      <c r="F97" s="16">
        <f t="shared" ref="F97:F99" si="124">+D97*E97</f>
        <v>0</v>
      </c>
      <c r="G97" s="16">
        <v>0</v>
      </c>
      <c r="H97" s="16">
        <f t="shared" ref="H97:H99" si="125">+G97*D97</f>
        <v>0</v>
      </c>
      <c r="I97" s="16">
        <f t="shared" ref="I97:I99" si="126">+G97+E97</f>
        <v>0</v>
      </c>
      <c r="J97" s="16">
        <f t="shared" ref="J97:J99" si="127">+I97*D97</f>
        <v>0</v>
      </c>
      <c r="K97" s="16">
        <v>10</v>
      </c>
      <c r="L97" s="16">
        <v>1247</v>
      </c>
      <c r="M97" s="2"/>
      <c r="N97" s="2"/>
    </row>
    <row r="98" spans="1:14">
      <c r="A98" s="9" t="s">
        <v>13</v>
      </c>
      <c r="B98" s="20" t="s">
        <v>105</v>
      </c>
      <c r="C98" s="9" t="s">
        <v>103</v>
      </c>
      <c r="D98" s="16">
        <v>27</v>
      </c>
      <c r="E98" s="16">
        <v>0</v>
      </c>
      <c r="F98" s="16">
        <f t="shared" si="124"/>
        <v>0</v>
      </c>
      <c r="G98" s="16">
        <v>0</v>
      </c>
      <c r="H98" s="16">
        <f t="shared" si="125"/>
        <v>0</v>
      </c>
      <c r="I98" s="16">
        <f t="shared" si="126"/>
        <v>0</v>
      </c>
      <c r="J98" s="16">
        <f t="shared" si="127"/>
        <v>0</v>
      </c>
      <c r="K98" s="16">
        <v>15</v>
      </c>
      <c r="L98" s="16">
        <v>405</v>
      </c>
      <c r="M98" s="2"/>
      <c r="N98" s="2"/>
    </row>
    <row r="99" spans="1:14">
      <c r="A99" s="9" t="s">
        <v>13</v>
      </c>
      <c r="B99" s="20" t="s">
        <v>157</v>
      </c>
      <c r="C99" s="9" t="s">
        <v>103</v>
      </c>
      <c r="D99" s="16">
        <v>14.3</v>
      </c>
      <c r="E99" s="16">
        <v>0</v>
      </c>
      <c r="F99" s="16">
        <f t="shared" si="124"/>
        <v>0</v>
      </c>
      <c r="G99" s="16">
        <v>0</v>
      </c>
      <c r="H99" s="16">
        <f t="shared" si="125"/>
        <v>0</v>
      </c>
      <c r="I99" s="16">
        <f t="shared" si="126"/>
        <v>0</v>
      </c>
      <c r="J99" s="16">
        <f t="shared" si="127"/>
        <v>0</v>
      </c>
      <c r="K99" s="16">
        <v>19</v>
      </c>
      <c r="L99" s="16">
        <v>271.7</v>
      </c>
      <c r="M99" s="2"/>
      <c r="N99" s="2"/>
    </row>
    <row r="100" spans="1:14" ht="23.25">
      <c r="A100" s="14" t="s">
        <v>13</v>
      </c>
      <c r="B100" s="17" t="s">
        <v>111</v>
      </c>
      <c r="C100" s="14" t="s">
        <v>13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2"/>
      <c r="N100" s="2"/>
    </row>
    <row r="101" spans="1:14">
      <c r="A101" s="9" t="s">
        <v>13</v>
      </c>
      <c r="B101" s="20" t="s">
        <v>112</v>
      </c>
      <c r="C101" s="9" t="s">
        <v>103</v>
      </c>
      <c r="D101" s="16">
        <v>45</v>
      </c>
      <c r="E101" s="16">
        <v>0</v>
      </c>
      <c r="F101" s="16">
        <f t="shared" ref="F101:F102" si="128">+D101*E101</f>
        <v>0</v>
      </c>
      <c r="G101" s="16">
        <v>0</v>
      </c>
      <c r="H101" s="16">
        <f t="shared" ref="H101:H102" si="129">+G101*D101</f>
        <v>0</v>
      </c>
      <c r="I101" s="16">
        <f t="shared" ref="I101:I102" si="130">+G101+E101</f>
        <v>0</v>
      </c>
      <c r="J101" s="16">
        <f t="shared" ref="J101:J102" si="131">+I101*D101</f>
        <v>0</v>
      </c>
      <c r="K101" s="16">
        <v>3</v>
      </c>
      <c r="L101" s="16">
        <v>135</v>
      </c>
      <c r="M101" s="2"/>
      <c r="N101" s="2"/>
    </row>
    <row r="102" spans="1:14">
      <c r="A102" s="9" t="s">
        <v>13</v>
      </c>
      <c r="B102" s="20" t="s">
        <v>158</v>
      </c>
      <c r="C102" s="9" t="s">
        <v>103</v>
      </c>
      <c r="D102" s="16">
        <v>4</v>
      </c>
      <c r="E102" s="16">
        <v>0</v>
      </c>
      <c r="F102" s="16">
        <f t="shared" si="128"/>
        <v>0</v>
      </c>
      <c r="G102" s="16">
        <v>0</v>
      </c>
      <c r="H102" s="16">
        <f t="shared" si="129"/>
        <v>0</v>
      </c>
      <c r="I102" s="16">
        <f t="shared" si="130"/>
        <v>0</v>
      </c>
      <c r="J102" s="16">
        <f t="shared" si="131"/>
        <v>0</v>
      </c>
      <c r="K102" s="16">
        <v>10</v>
      </c>
      <c r="L102" s="16">
        <v>40</v>
      </c>
      <c r="M102" s="2"/>
      <c r="N102" s="2"/>
    </row>
    <row r="103" spans="1:14" ht="23.25">
      <c r="A103" s="14" t="s">
        <v>13</v>
      </c>
      <c r="B103" s="17" t="s">
        <v>113</v>
      </c>
      <c r="C103" s="14" t="s">
        <v>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2"/>
      <c r="N103" s="2"/>
    </row>
    <row r="104" spans="1:14">
      <c r="A104" s="9" t="s">
        <v>13</v>
      </c>
      <c r="B104" s="20" t="s">
        <v>114</v>
      </c>
      <c r="C104" s="9" t="s">
        <v>61</v>
      </c>
      <c r="D104" s="16">
        <v>10</v>
      </c>
      <c r="E104" s="16">
        <v>0</v>
      </c>
      <c r="F104" s="16">
        <f t="shared" ref="F104" si="132">+D104*E104</f>
        <v>0</v>
      </c>
      <c r="G104" s="16">
        <v>0</v>
      </c>
      <c r="H104" s="16">
        <f t="shared" ref="H104" si="133">+G104*D104</f>
        <v>0</v>
      </c>
      <c r="I104" s="16">
        <f t="shared" ref="I104" si="134">+G104+E104</f>
        <v>0</v>
      </c>
      <c r="J104" s="16">
        <f t="shared" ref="J104" si="135">+I104*D104</f>
        <v>0</v>
      </c>
      <c r="K104" s="16">
        <v>0</v>
      </c>
      <c r="L104" s="16">
        <v>0</v>
      </c>
      <c r="M104" s="2"/>
      <c r="N104" s="2"/>
    </row>
    <row r="105" spans="1:14" ht="34.5">
      <c r="A105" s="14" t="s">
        <v>13</v>
      </c>
      <c r="B105" s="17" t="s">
        <v>115</v>
      </c>
      <c r="C105" s="14" t="s">
        <v>13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2"/>
      <c r="N105" s="2"/>
    </row>
    <row r="106" spans="1:14">
      <c r="A106" s="9" t="s">
        <v>13</v>
      </c>
      <c r="B106" s="20" t="s">
        <v>116</v>
      </c>
      <c r="C106" s="9" t="s">
        <v>117</v>
      </c>
      <c r="D106" s="16">
        <v>1</v>
      </c>
      <c r="E106" s="16">
        <v>0</v>
      </c>
      <c r="F106" s="16">
        <f t="shared" ref="F106" si="136">+D106*E106</f>
        <v>0</v>
      </c>
      <c r="G106" s="16">
        <v>0</v>
      </c>
      <c r="H106" s="16">
        <f t="shared" ref="H106" si="137">+G106*D106</f>
        <v>0</v>
      </c>
      <c r="I106" s="16">
        <f t="shared" ref="I106" si="138">+G106+E106</f>
        <v>0</v>
      </c>
      <c r="J106" s="16">
        <f t="shared" ref="J106" si="139">+I106*D106</f>
        <v>0</v>
      </c>
      <c r="K106" s="16">
        <v>0</v>
      </c>
      <c r="L106" s="16">
        <v>0</v>
      </c>
      <c r="M106" s="2"/>
      <c r="N106" s="2"/>
    </row>
    <row r="107" spans="1:14">
      <c r="A107" s="9" t="s">
        <v>13</v>
      </c>
      <c r="B107" s="20" t="s">
        <v>13</v>
      </c>
      <c r="C107" s="9" t="s">
        <v>13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2"/>
      <c r="N107" s="2"/>
    </row>
    <row r="108" spans="1:14">
      <c r="A108" s="6" t="s">
        <v>13</v>
      </c>
      <c r="B108" s="22" t="s">
        <v>159</v>
      </c>
      <c r="C108" s="6" t="s">
        <v>13</v>
      </c>
      <c r="D108" s="13"/>
      <c r="E108" s="13"/>
      <c r="F108" s="13">
        <f>+SUM(F54:F106)</f>
        <v>0</v>
      </c>
      <c r="G108" s="13"/>
      <c r="H108" s="13">
        <f>+SUM(H54:H106)</f>
        <v>0</v>
      </c>
      <c r="I108" s="13"/>
      <c r="J108" s="13">
        <f>+SUM(J54:J106)</f>
        <v>0</v>
      </c>
      <c r="K108" s="13"/>
      <c r="L108" s="13">
        <v>2698.7</v>
      </c>
      <c r="M108" s="2"/>
      <c r="N108" s="2"/>
    </row>
    <row r="109" spans="1:14">
      <c r="A109" s="9" t="s">
        <v>13</v>
      </c>
      <c r="B109" s="20" t="s">
        <v>13</v>
      </c>
      <c r="C109" s="9" t="s">
        <v>13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2"/>
      <c r="N109" s="2"/>
    </row>
    <row r="110" spans="1:14">
      <c r="A110" s="9" t="s">
        <v>13</v>
      </c>
      <c r="B110" s="20" t="s">
        <v>13</v>
      </c>
      <c r="C110" s="9" t="s">
        <v>13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2"/>
      <c r="N110" s="2"/>
    </row>
    <row r="111" spans="1:14">
      <c r="A111" s="6" t="s">
        <v>13</v>
      </c>
      <c r="B111" s="22" t="s">
        <v>160</v>
      </c>
      <c r="C111" s="6" t="s">
        <v>13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2"/>
      <c r="N111" s="2"/>
    </row>
    <row r="112" spans="1:14">
      <c r="A112" s="14" t="s">
        <v>13</v>
      </c>
      <c r="B112" s="17" t="s">
        <v>58</v>
      </c>
      <c r="C112" s="14" t="s">
        <v>13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2"/>
      <c r="N112" s="2"/>
    </row>
    <row r="113" spans="1:14" ht="39.75">
      <c r="A113" s="9" t="s">
        <v>161</v>
      </c>
      <c r="B113" s="20" t="s">
        <v>60</v>
      </c>
      <c r="C113" s="9" t="s">
        <v>61</v>
      </c>
      <c r="D113" s="16">
        <v>1</v>
      </c>
      <c r="E113" s="16">
        <v>0</v>
      </c>
      <c r="F113" s="16">
        <f t="shared" ref="F113" si="140">+D113*E113</f>
        <v>0</v>
      </c>
      <c r="G113" s="16">
        <v>0</v>
      </c>
      <c r="H113" s="16">
        <f t="shared" ref="H113" si="141">+G113*D113</f>
        <v>0</v>
      </c>
      <c r="I113" s="16">
        <f t="shared" ref="I113" si="142">+G113+E113</f>
        <v>0</v>
      </c>
      <c r="J113" s="16">
        <f t="shared" ref="J113" si="143">+I113*D113</f>
        <v>0</v>
      </c>
      <c r="K113" s="16">
        <v>308</v>
      </c>
      <c r="L113" s="16">
        <v>308</v>
      </c>
      <c r="M113" s="2"/>
      <c r="N113" s="2"/>
    </row>
    <row r="114" spans="1:14">
      <c r="A114" s="9" t="s">
        <v>13</v>
      </c>
      <c r="B114" s="20" t="s">
        <v>62</v>
      </c>
      <c r="C114" s="9" t="s">
        <v>61</v>
      </c>
      <c r="D114" s="16">
        <v>1</v>
      </c>
      <c r="E114" s="16">
        <v>0</v>
      </c>
      <c r="F114" s="16">
        <f t="shared" ref="F114:F118" si="144">+D114*E114</f>
        <v>0</v>
      </c>
      <c r="G114" s="16">
        <v>0</v>
      </c>
      <c r="H114" s="16">
        <f t="shared" ref="H114:H118" si="145">+G114*D114</f>
        <v>0</v>
      </c>
      <c r="I114" s="16">
        <f t="shared" ref="I114:I118" si="146">+G114+E114</f>
        <v>0</v>
      </c>
      <c r="J114" s="16">
        <f t="shared" ref="J114:J118" si="147">+I114*D114</f>
        <v>0</v>
      </c>
      <c r="K114" s="16">
        <v>0</v>
      </c>
      <c r="L114" s="16">
        <v>0</v>
      </c>
      <c r="M114" s="2"/>
      <c r="N114" s="2"/>
    </row>
    <row r="115" spans="1:14">
      <c r="A115" s="9" t="s">
        <v>13</v>
      </c>
      <c r="B115" s="20" t="s">
        <v>63</v>
      </c>
      <c r="C115" s="9" t="s">
        <v>61</v>
      </c>
      <c r="D115" s="16">
        <v>1</v>
      </c>
      <c r="E115" s="16">
        <v>0</v>
      </c>
      <c r="F115" s="16">
        <f t="shared" si="144"/>
        <v>0</v>
      </c>
      <c r="G115" s="16">
        <v>0</v>
      </c>
      <c r="H115" s="16">
        <f t="shared" si="145"/>
        <v>0</v>
      </c>
      <c r="I115" s="16">
        <f t="shared" si="146"/>
        <v>0</v>
      </c>
      <c r="J115" s="16">
        <f t="shared" si="147"/>
        <v>0</v>
      </c>
      <c r="K115" s="16">
        <v>0</v>
      </c>
      <c r="L115" s="16">
        <v>0</v>
      </c>
      <c r="M115" s="2"/>
      <c r="N115" s="2"/>
    </row>
    <row r="116" spans="1:14">
      <c r="A116" s="9" t="s">
        <v>13</v>
      </c>
      <c r="B116" s="20" t="s">
        <v>122</v>
      </c>
      <c r="C116" s="9" t="s">
        <v>61</v>
      </c>
      <c r="D116" s="16">
        <v>1</v>
      </c>
      <c r="E116" s="16">
        <v>0</v>
      </c>
      <c r="F116" s="16">
        <f t="shared" si="144"/>
        <v>0</v>
      </c>
      <c r="G116" s="16">
        <v>0</v>
      </c>
      <c r="H116" s="16">
        <f t="shared" si="145"/>
        <v>0</v>
      </c>
      <c r="I116" s="16">
        <f t="shared" si="146"/>
        <v>0</v>
      </c>
      <c r="J116" s="16">
        <f t="shared" si="147"/>
        <v>0</v>
      </c>
      <c r="K116" s="16">
        <v>0</v>
      </c>
      <c r="L116" s="16">
        <v>0</v>
      </c>
      <c r="M116" s="2"/>
      <c r="N116" s="2"/>
    </row>
    <row r="117" spans="1:14">
      <c r="A117" s="9" t="s">
        <v>13</v>
      </c>
      <c r="B117" s="20" t="s">
        <v>317</v>
      </c>
      <c r="C117" s="9" t="s">
        <v>61</v>
      </c>
      <c r="D117" s="16">
        <v>1</v>
      </c>
      <c r="E117" s="16">
        <v>0</v>
      </c>
      <c r="F117" s="16">
        <f t="shared" si="144"/>
        <v>0</v>
      </c>
      <c r="G117" s="16">
        <v>0</v>
      </c>
      <c r="H117" s="16">
        <f t="shared" si="145"/>
        <v>0</v>
      </c>
      <c r="I117" s="16">
        <f t="shared" si="146"/>
        <v>0</v>
      </c>
      <c r="J117" s="16">
        <f t="shared" si="147"/>
        <v>0</v>
      </c>
      <c r="K117" s="16">
        <v>0</v>
      </c>
      <c r="L117" s="16">
        <v>0</v>
      </c>
      <c r="M117" s="2"/>
      <c r="N117" s="2"/>
    </row>
    <row r="118" spans="1:14">
      <c r="A118" s="9" t="s">
        <v>13</v>
      </c>
      <c r="B118" s="20" t="s">
        <v>123</v>
      </c>
      <c r="C118" s="9" t="s">
        <v>103</v>
      </c>
      <c r="D118" s="16">
        <v>20</v>
      </c>
      <c r="E118" s="16">
        <v>0</v>
      </c>
      <c r="F118" s="16">
        <f t="shared" si="144"/>
        <v>0</v>
      </c>
      <c r="G118" s="16">
        <v>0</v>
      </c>
      <c r="H118" s="16">
        <f t="shared" si="145"/>
        <v>0</v>
      </c>
      <c r="I118" s="16">
        <f t="shared" si="146"/>
        <v>0</v>
      </c>
      <c r="J118" s="16">
        <f t="shared" si="147"/>
        <v>0</v>
      </c>
      <c r="K118" s="16">
        <v>0</v>
      </c>
      <c r="L118" s="16">
        <v>0</v>
      </c>
      <c r="M118" s="2"/>
      <c r="N118" s="2"/>
    </row>
    <row r="119" spans="1:14">
      <c r="A119" s="14" t="s">
        <v>13</v>
      </c>
      <c r="B119" s="17" t="s">
        <v>124</v>
      </c>
      <c r="C119" s="14" t="s">
        <v>13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2"/>
      <c r="N119" s="2"/>
    </row>
    <row r="120" spans="1:14">
      <c r="A120" s="9" t="s">
        <v>13</v>
      </c>
      <c r="B120" s="20" t="s">
        <v>125</v>
      </c>
      <c r="C120" s="9" t="s">
        <v>61</v>
      </c>
      <c r="D120" s="16">
        <v>3</v>
      </c>
      <c r="E120" s="16">
        <v>0</v>
      </c>
      <c r="F120" s="16">
        <f t="shared" ref="F120" si="148">+D120*E120</f>
        <v>0</v>
      </c>
      <c r="G120" s="16">
        <v>0</v>
      </c>
      <c r="H120" s="16">
        <f t="shared" ref="H120" si="149">+G120*D120</f>
        <v>0</v>
      </c>
      <c r="I120" s="16">
        <f t="shared" ref="I120" si="150">+G120+E120</f>
        <v>0</v>
      </c>
      <c r="J120" s="16">
        <f t="shared" ref="J120" si="151">+I120*D120</f>
        <v>0</v>
      </c>
      <c r="K120" s="16">
        <v>0</v>
      </c>
      <c r="L120" s="16">
        <v>0</v>
      </c>
      <c r="M120" s="2"/>
      <c r="N120" s="2"/>
    </row>
    <row r="121" spans="1:14">
      <c r="A121" s="14" t="s">
        <v>13</v>
      </c>
      <c r="B121" s="17" t="s">
        <v>65</v>
      </c>
      <c r="C121" s="14" t="s">
        <v>13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2"/>
      <c r="N121" s="2"/>
    </row>
    <row r="122" spans="1:14">
      <c r="A122" s="9" t="s">
        <v>162</v>
      </c>
      <c r="B122" s="20" t="s">
        <v>127</v>
      </c>
      <c r="C122" s="9" t="s">
        <v>61</v>
      </c>
      <c r="D122" s="16">
        <v>1</v>
      </c>
      <c r="E122" s="16">
        <v>0</v>
      </c>
      <c r="F122" s="16">
        <f t="shared" ref="F122" si="152">+D122*E122</f>
        <v>0</v>
      </c>
      <c r="G122" s="16">
        <v>0</v>
      </c>
      <c r="H122" s="16">
        <f t="shared" ref="H122" si="153">+G122*D122</f>
        <v>0</v>
      </c>
      <c r="I122" s="16">
        <f t="shared" ref="I122" si="154">+G122+E122</f>
        <v>0</v>
      </c>
      <c r="J122" s="16">
        <f t="shared" ref="J122" si="155">+I122*D122</f>
        <v>0</v>
      </c>
      <c r="K122" s="16">
        <v>8</v>
      </c>
      <c r="L122" s="16">
        <v>8</v>
      </c>
      <c r="M122" s="2"/>
      <c r="N122" s="2"/>
    </row>
    <row r="123" spans="1:14">
      <c r="A123" s="9" t="s">
        <v>163</v>
      </c>
      <c r="B123" s="20" t="s">
        <v>127</v>
      </c>
      <c r="C123" s="9" t="s">
        <v>61</v>
      </c>
      <c r="D123" s="16">
        <v>1</v>
      </c>
      <c r="E123" s="16">
        <v>0</v>
      </c>
      <c r="F123" s="16">
        <f t="shared" ref="F123:F127" si="156">+D123*E123</f>
        <v>0</v>
      </c>
      <c r="G123" s="16">
        <v>0</v>
      </c>
      <c r="H123" s="16">
        <f t="shared" ref="H123:H127" si="157">+G123*D123</f>
        <v>0</v>
      </c>
      <c r="I123" s="16">
        <f t="shared" ref="I123:I127" si="158">+G123+E123</f>
        <v>0</v>
      </c>
      <c r="J123" s="16">
        <f t="shared" ref="J123:J127" si="159">+I123*D123</f>
        <v>0</v>
      </c>
      <c r="K123" s="16">
        <v>8</v>
      </c>
      <c r="L123" s="16">
        <v>8</v>
      </c>
      <c r="M123" s="2"/>
      <c r="N123" s="2"/>
    </row>
    <row r="124" spans="1:14">
      <c r="A124" s="9" t="s">
        <v>164</v>
      </c>
      <c r="B124" s="20" t="s">
        <v>127</v>
      </c>
      <c r="C124" s="9" t="s">
        <v>61</v>
      </c>
      <c r="D124" s="16">
        <v>1</v>
      </c>
      <c r="E124" s="16">
        <v>0</v>
      </c>
      <c r="F124" s="16">
        <f t="shared" si="156"/>
        <v>0</v>
      </c>
      <c r="G124" s="16">
        <v>0</v>
      </c>
      <c r="H124" s="16">
        <f t="shared" si="157"/>
        <v>0</v>
      </c>
      <c r="I124" s="16">
        <f t="shared" si="158"/>
        <v>0</v>
      </c>
      <c r="J124" s="16">
        <f t="shared" si="159"/>
        <v>0</v>
      </c>
      <c r="K124" s="16">
        <v>8</v>
      </c>
      <c r="L124" s="16">
        <v>8</v>
      </c>
      <c r="M124" s="2"/>
      <c r="N124" s="2"/>
    </row>
    <row r="125" spans="1:14">
      <c r="A125" s="9" t="s">
        <v>165</v>
      </c>
      <c r="B125" s="20" t="s">
        <v>127</v>
      </c>
      <c r="C125" s="9" t="s">
        <v>61</v>
      </c>
      <c r="D125" s="16">
        <v>1</v>
      </c>
      <c r="E125" s="16">
        <v>0</v>
      </c>
      <c r="F125" s="16">
        <f t="shared" si="156"/>
        <v>0</v>
      </c>
      <c r="G125" s="16">
        <v>0</v>
      </c>
      <c r="H125" s="16">
        <f t="shared" si="157"/>
        <v>0</v>
      </c>
      <c r="I125" s="16">
        <f t="shared" si="158"/>
        <v>0</v>
      </c>
      <c r="J125" s="16">
        <f t="shared" si="159"/>
        <v>0</v>
      </c>
      <c r="K125" s="16">
        <v>8</v>
      </c>
      <c r="L125" s="16">
        <v>8</v>
      </c>
      <c r="M125" s="2"/>
      <c r="N125" s="2"/>
    </row>
    <row r="126" spans="1:14">
      <c r="A126" s="9" t="s">
        <v>166</v>
      </c>
      <c r="B126" s="20" t="s">
        <v>127</v>
      </c>
      <c r="C126" s="9" t="s">
        <v>61</v>
      </c>
      <c r="D126" s="16">
        <v>1</v>
      </c>
      <c r="E126" s="16">
        <v>0</v>
      </c>
      <c r="F126" s="16">
        <f t="shared" si="156"/>
        <v>0</v>
      </c>
      <c r="G126" s="16">
        <v>0</v>
      </c>
      <c r="H126" s="16">
        <f t="shared" si="157"/>
        <v>0</v>
      </c>
      <c r="I126" s="16">
        <f t="shared" si="158"/>
        <v>0</v>
      </c>
      <c r="J126" s="16">
        <f t="shared" si="159"/>
        <v>0</v>
      </c>
      <c r="K126" s="16">
        <v>8</v>
      </c>
      <c r="L126" s="16">
        <v>8</v>
      </c>
      <c r="M126" s="2"/>
      <c r="N126" s="2"/>
    </row>
    <row r="127" spans="1:14">
      <c r="A127" s="9" t="s">
        <v>167</v>
      </c>
      <c r="B127" s="20" t="s">
        <v>127</v>
      </c>
      <c r="C127" s="9" t="s">
        <v>61</v>
      </c>
      <c r="D127" s="16">
        <v>1</v>
      </c>
      <c r="E127" s="16">
        <v>0</v>
      </c>
      <c r="F127" s="16">
        <f t="shared" si="156"/>
        <v>0</v>
      </c>
      <c r="G127" s="16">
        <v>0</v>
      </c>
      <c r="H127" s="16">
        <f t="shared" si="157"/>
        <v>0</v>
      </c>
      <c r="I127" s="16">
        <f t="shared" si="158"/>
        <v>0</v>
      </c>
      <c r="J127" s="16">
        <f t="shared" si="159"/>
        <v>0</v>
      </c>
      <c r="K127" s="16">
        <v>8</v>
      </c>
      <c r="L127" s="16">
        <v>8</v>
      </c>
      <c r="M127" s="2"/>
      <c r="N127" s="2"/>
    </row>
    <row r="128" spans="1:14">
      <c r="A128" s="14" t="s">
        <v>13</v>
      </c>
      <c r="B128" s="17" t="s">
        <v>134</v>
      </c>
      <c r="C128" s="14" t="s">
        <v>13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2"/>
      <c r="N128" s="2"/>
    </row>
    <row r="129" spans="1:14">
      <c r="A129" s="9" t="s">
        <v>13</v>
      </c>
      <c r="B129" s="20" t="s">
        <v>168</v>
      </c>
      <c r="C129" s="9" t="s">
        <v>13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2"/>
      <c r="N129" s="2"/>
    </row>
    <row r="130" spans="1:14">
      <c r="A130" s="9" t="s">
        <v>169</v>
      </c>
      <c r="B130" s="20" t="s">
        <v>318</v>
      </c>
      <c r="C130" s="9" t="s">
        <v>61</v>
      </c>
      <c r="D130" s="16">
        <v>1</v>
      </c>
      <c r="E130" s="16">
        <v>0</v>
      </c>
      <c r="F130" s="16">
        <f t="shared" ref="F130" si="160">+D130*E130</f>
        <v>0</v>
      </c>
      <c r="G130" s="16">
        <v>0</v>
      </c>
      <c r="H130" s="16">
        <f t="shared" ref="H130" si="161">+G130*D130</f>
        <v>0</v>
      </c>
      <c r="I130" s="16">
        <f t="shared" ref="I130" si="162">+G130+E130</f>
        <v>0</v>
      </c>
      <c r="J130" s="16">
        <f t="shared" ref="J130" si="163">+I130*D130</f>
        <v>0</v>
      </c>
      <c r="K130" s="16">
        <v>16</v>
      </c>
      <c r="L130" s="16">
        <v>16</v>
      </c>
      <c r="M130" s="2"/>
      <c r="N130" s="2"/>
    </row>
    <row r="131" spans="1:14">
      <c r="A131" s="9" t="s">
        <v>13</v>
      </c>
      <c r="B131" s="20" t="s">
        <v>137</v>
      </c>
      <c r="C131" s="9" t="s">
        <v>61</v>
      </c>
      <c r="D131" s="16">
        <v>1</v>
      </c>
      <c r="E131" s="16">
        <v>0</v>
      </c>
      <c r="F131" s="16">
        <f t="shared" ref="F131:F133" si="164">+D131*E131</f>
        <v>0</v>
      </c>
      <c r="G131" s="16">
        <v>0</v>
      </c>
      <c r="H131" s="16">
        <f t="shared" ref="H131:H133" si="165">+G131*D131</f>
        <v>0</v>
      </c>
      <c r="I131" s="16">
        <f t="shared" ref="I131:I133" si="166">+G131+E131</f>
        <v>0</v>
      </c>
      <c r="J131" s="16">
        <f t="shared" ref="J131:J133" si="167">+I131*D131</f>
        <v>0</v>
      </c>
      <c r="K131" s="16">
        <v>1</v>
      </c>
      <c r="L131" s="16">
        <v>1</v>
      </c>
      <c r="M131" s="2"/>
      <c r="N131" s="2"/>
    </row>
    <row r="132" spans="1:14">
      <c r="A132" s="9" t="s">
        <v>13</v>
      </c>
      <c r="B132" s="20" t="s">
        <v>63</v>
      </c>
      <c r="C132" s="9" t="s">
        <v>61</v>
      </c>
      <c r="D132" s="16">
        <v>1</v>
      </c>
      <c r="E132" s="16">
        <v>0</v>
      </c>
      <c r="F132" s="16">
        <f t="shared" si="164"/>
        <v>0</v>
      </c>
      <c r="G132" s="16">
        <v>0</v>
      </c>
      <c r="H132" s="16">
        <f t="shared" si="165"/>
        <v>0</v>
      </c>
      <c r="I132" s="16">
        <f t="shared" si="166"/>
        <v>0</v>
      </c>
      <c r="J132" s="16">
        <f t="shared" si="167"/>
        <v>0</v>
      </c>
      <c r="K132" s="16">
        <v>0</v>
      </c>
      <c r="L132" s="16">
        <v>0</v>
      </c>
      <c r="M132" s="2"/>
      <c r="N132" s="2"/>
    </row>
    <row r="133" spans="1:14">
      <c r="A133" s="9" t="s">
        <v>13</v>
      </c>
      <c r="B133" s="20" t="s">
        <v>138</v>
      </c>
      <c r="C133" s="9" t="s">
        <v>61</v>
      </c>
      <c r="D133" s="16">
        <v>1</v>
      </c>
      <c r="E133" s="16">
        <v>0</v>
      </c>
      <c r="F133" s="16">
        <f t="shared" si="164"/>
        <v>0</v>
      </c>
      <c r="G133" s="16">
        <v>0</v>
      </c>
      <c r="H133" s="16">
        <f t="shared" si="165"/>
        <v>0</v>
      </c>
      <c r="I133" s="16">
        <f t="shared" si="166"/>
        <v>0</v>
      </c>
      <c r="J133" s="16">
        <f t="shared" si="167"/>
        <v>0</v>
      </c>
      <c r="K133" s="16">
        <v>0</v>
      </c>
      <c r="L133" s="16">
        <v>0</v>
      </c>
      <c r="M133" s="2"/>
      <c r="N133" s="2"/>
    </row>
    <row r="134" spans="1:14">
      <c r="A134" s="9" t="s">
        <v>13</v>
      </c>
      <c r="B134" s="20" t="s">
        <v>170</v>
      </c>
      <c r="C134" s="9" t="s">
        <v>13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2"/>
      <c r="N134" s="2"/>
    </row>
    <row r="135" spans="1:14">
      <c r="A135" s="9" t="s">
        <v>171</v>
      </c>
      <c r="B135" s="20" t="s">
        <v>318</v>
      </c>
      <c r="C135" s="9" t="s">
        <v>61</v>
      </c>
      <c r="D135" s="16">
        <v>1</v>
      </c>
      <c r="E135" s="16">
        <v>0</v>
      </c>
      <c r="F135" s="16">
        <f t="shared" ref="F135" si="168">+D135*E135</f>
        <v>0</v>
      </c>
      <c r="G135" s="16">
        <v>0</v>
      </c>
      <c r="H135" s="16">
        <f t="shared" ref="H135" si="169">+G135*D135</f>
        <v>0</v>
      </c>
      <c r="I135" s="16">
        <f t="shared" ref="I135" si="170">+G135+E135</f>
        <v>0</v>
      </c>
      <c r="J135" s="16">
        <f t="shared" ref="J135" si="171">+I135*D135</f>
        <v>0</v>
      </c>
      <c r="K135" s="16">
        <v>16</v>
      </c>
      <c r="L135" s="16">
        <v>16</v>
      </c>
      <c r="M135" s="2"/>
      <c r="N135" s="2"/>
    </row>
    <row r="136" spans="1:14">
      <c r="A136" s="9" t="s">
        <v>13</v>
      </c>
      <c r="B136" s="20" t="s">
        <v>137</v>
      </c>
      <c r="C136" s="9" t="s">
        <v>61</v>
      </c>
      <c r="D136" s="16">
        <v>1</v>
      </c>
      <c r="E136" s="16">
        <v>0</v>
      </c>
      <c r="F136" s="16">
        <f t="shared" ref="F136:F138" si="172">+D136*E136</f>
        <v>0</v>
      </c>
      <c r="G136" s="16">
        <v>0</v>
      </c>
      <c r="H136" s="16">
        <f t="shared" ref="H136:H138" si="173">+G136*D136</f>
        <v>0</v>
      </c>
      <c r="I136" s="16">
        <f t="shared" ref="I136:I138" si="174">+G136+E136</f>
        <v>0</v>
      </c>
      <c r="J136" s="16">
        <f t="shared" ref="J136:J138" si="175">+I136*D136</f>
        <v>0</v>
      </c>
      <c r="K136" s="16">
        <v>1</v>
      </c>
      <c r="L136" s="16">
        <v>1</v>
      </c>
      <c r="M136" s="2"/>
      <c r="N136" s="2"/>
    </row>
    <row r="137" spans="1:14">
      <c r="A137" s="9" t="s">
        <v>13</v>
      </c>
      <c r="B137" s="20" t="s">
        <v>63</v>
      </c>
      <c r="C137" s="9" t="s">
        <v>61</v>
      </c>
      <c r="D137" s="16">
        <v>1</v>
      </c>
      <c r="E137" s="16">
        <v>0</v>
      </c>
      <c r="F137" s="16">
        <f t="shared" si="172"/>
        <v>0</v>
      </c>
      <c r="G137" s="16">
        <v>0</v>
      </c>
      <c r="H137" s="16">
        <f t="shared" si="173"/>
        <v>0</v>
      </c>
      <c r="I137" s="16">
        <f t="shared" si="174"/>
        <v>0</v>
      </c>
      <c r="J137" s="16">
        <f t="shared" si="175"/>
        <v>0</v>
      </c>
      <c r="K137" s="16">
        <v>0</v>
      </c>
      <c r="L137" s="16">
        <v>0</v>
      </c>
      <c r="M137" s="2"/>
      <c r="N137" s="2"/>
    </row>
    <row r="138" spans="1:14">
      <c r="A138" s="9" t="s">
        <v>13</v>
      </c>
      <c r="B138" s="20" t="s">
        <v>138</v>
      </c>
      <c r="C138" s="9" t="s">
        <v>61</v>
      </c>
      <c r="D138" s="16">
        <v>1</v>
      </c>
      <c r="E138" s="16">
        <v>0</v>
      </c>
      <c r="F138" s="16">
        <f t="shared" si="172"/>
        <v>0</v>
      </c>
      <c r="G138" s="16">
        <v>0</v>
      </c>
      <c r="H138" s="16">
        <f t="shared" si="173"/>
        <v>0</v>
      </c>
      <c r="I138" s="16">
        <f t="shared" si="174"/>
        <v>0</v>
      </c>
      <c r="J138" s="16">
        <f t="shared" si="175"/>
        <v>0</v>
      </c>
      <c r="K138" s="16">
        <v>0</v>
      </c>
      <c r="L138" s="16">
        <v>0</v>
      </c>
      <c r="M138" s="2"/>
      <c r="N138" s="2"/>
    </row>
    <row r="139" spans="1:14" ht="23.25">
      <c r="A139" s="14" t="s">
        <v>13</v>
      </c>
      <c r="B139" s="17" t="s">
        <v>172</v>
      </c>
      <c r="C139" s="14" t="s">
        <v>13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2"/>
      <c r="N139" s="2"/>
    </row>
    <row r="140" spans="1:14">
      <c r="A140" s="9" t="s">
        <v>173</v>
      </c>
      <c r="B140" s="20" t="s">
        <v>71</v>
      </c>
      <c r="C140" s="9" t="s">
        <v>61</v>
      </c>
      <c r="D140" s="16">
        <v>8</v>
      </c>
      <c r="E140" s="16">
        <v>0</v>
      </c>
      <c r="F140" s="16">
        <f t="shared" ref="F140:F141" si="176">+D140*E140</f>
        <v>0</v>
      </c>
      <c r="G140" s="16">
        <v>0</v>
      </c>
      <c r="H140" s="16">
        <f t="shared" ref="H140:H141" si="177">+G140*D140</f>
        <v>0</v>
      </c>
      <c r="I140" s="16">
        <f t="shared" ref="I140:I141" si="178">+G140+E140</f>
        <v>0</v>
      </c>
      <c r="J140" s="16">
        <f t="shared" ref="J140:J141" si="179">+I140*D140</f>
        <v>0</v>
      </c>
      <c r="K140" s="16">
        <v>14</v>
      </c>
      <c r="L140" s="16">
        <v>112</v>
      </c>
      <c r="M140" s="2"/>
      <c r="N140" s="2"/>
    </row>
    <row r="141" spans="1:14">
      <c r="A141" s="9" t="s">
        <v>174</v>
      </c>
      <c r="B141" s="20" t="s">
        <v>71</v>
      </c>
      <c r="C141" s="9" t="s">
        <v>61</v>
      </c>
      <c r="D141" s="16">
        <v>6</v>
      </c>
      <c r="E141" s="16">
        <v>0</v>
      </c>
      <c r="F141" s="16">
        <f t="shared" si="176"/>
        <v>0</v>
      </c>
      <c r="G141" s="16">
        <v>0</v>
      </c>
      <c r="H141" s="16">
        <f t="shared" si="177"/>
        <v>0</v>
      </c>
      <c r="I141" s="16">
        <f t="shared" si="178"/>
        <v>0</v>
      </c>
      <c r="J141" s="16">
        <f t="shared" si="179"/>
        <v>0</v>
      </c>
      <c r="K141" s="16">
        <v>14</v>
      </c>
      <c r="L141" s="16">
        <v>84</v>
      </c>
      <c r="M141" s="2"/>
      <c r="N141" s="2"/>
    </row>
    <row r="142" spans="1:14">
      <c r="A142" s="14" t="s">
        <v>13</v>
      </c>
      <c r="B142" s="17" t="s">
        <v>75</v>
      </c>
      <c r="C142" s="14" t="s">
        <v>13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2"/>
      <c r="N142" s="2"/>
    </row>
    <row r="143" spans="1:14">
      <c r="A143" s="9" t="s">
        <v>175</v>
      </c>
      <c r="B143" s="20" t="s">
        <v>79</v>
      </c>
      <c r="C143" s="9" t="s">
        <v>61</v>
      </c>
      <c r="D143" s="16">
        <v>8</v>
      </c>
      <c r="E143" s="16">
        <v>0</v>
      </c>
      <c r="F143" s="16">
        <f t="shared" ref="F143:F144" si="180">+D143*E143</f>
        <v>0</v>
      </c>
      <c r="G143" s="16">
        <v>0</v>
      </c>
      <c r="H143" s="16">
        <f t="shared" ref="H143:H144" si="181">+G143*D143</f>
        <v>0</v>
      </c>
      <c r="I143" s="16">
        <f t="shared" ref="I143:I144" si="182">+G143+E143</f>
        <v>0</v>
      </c>
      <c r="J143" s="16">
        <f t="shared" ref="J143:J144" si="183">+I143*D143</f>
        <v>0</v>
      </c>
      <c r="K143" s="16">
        <v>2.19</v>
      </c>
      <c r="L143" s="16">
        <v>17.52</v>
      </c>
      <c r="M143" s="2"/>
      <c r="N143" s="2"/>
    </row>
    <row r="144" spans="1:14">
      <c r="A144" s="9" t="s">
        <v>176</v>
      </c>
      <c r="B144" s="20" t="s">
        <v>147</v>
      </c>
      <c r="C144" s="9" t="s">
        <v>61</v>
      </c>
      <c r="D144" s="16">
        <v>8</v>
      </c>
      <c r="E144" s="16">
        <v>0</v>
      </c>
      <c r="F144" s="16">
        <f t="shared" si="180"/>
        <v>0</v>
      </c>
      <c r="G144" s="16">
        <v>0</v>
      </c>
      <c r="H144" s="16">
        <f t="shared" si="181"/>
        <v>0</v>
      </c>
      <c r="I144" s="16">
        <f t="shared" si="182"/>
        <v>0</v>
      </c>
      <c r="J144" s="16">
        <f t="shared" si="183"/>
        <v>0</v>
      </c>
      <c r="K144" s="16">
        <v>1.37</v>
      </c>
      <c r="L144" s="16">
        <v>10.96</v>
      </c>
      <c r="M144" s="2"/>
      <c r="N144" s="2"/>
    </row>
    <row r="145" spans="1:14" ht="23.25">
      <c r="A145" s="14" t="s">
        <v>13</v>
      </c>
      <c r="B145" s="17" t="s">
        <v>84</v>
      </c>
      <c r="C145" s="14" t="s">
        <v>13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2"/>
      <c r="N145" s="2"/>
    </row>
    <row r="146" spans="1:14">
      <c r="A146" s="9" t="s">
        <v>177</v>
      </c>
      <c r="B146" s="20" t="s">
        <v>86</v>
      </c>
      <c r="C146" s="9" t="s">
        <v>61</v>
      </c>
      <c r="D146" s="16">
        <v>8</v>
      </c>
      <c r="E146" s="16">
        <v>0</v>
      </c>
      <c r="F146" s="16">
        <f t="shared" ref="F146" si="184">+D146*E146</f>
        <v>0</v>
      </c>
      <c r="G146" s="16">
        <v>0</v>
      </c>
      <c r="H146" s="16">
        <f t="shared" ref="H146" si="185">+G146*D146</f>
        <v>0</v>
      </c>
      <c r="I146" s="16">
        <f t="shared" ref="I146" si="186">+G146+E146</f>
        <v>0</v>
      </c>
      <c r="J146" s="16">
        <f t="shared" ref="J146" si="187">+I146*D146</f>
        <v>0</v>
      </c>
      <c r="K146" s="16">
        <v>1.5</v>
      </c>
      <c r="L146" s="16">
        <v>12</v>
      </c>
      <c r="M146" s="2"/>
      <c r="N146" s="2"/>
    </row>
    <row r="147" spans="1:14" ht="45.75">
      <c r="A147" s="14" t="s">
        <v>13</v>
      </c>
      <c r="B147" s="17" t="s">
        <v>89</v>
      </c>
      <c r="C147" s="14" t="s">
        <v>13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2"/>
      <c r="N147" s="2"/>
    </row>
    <row r="148" spans="1:14">
      <c r="A148" s="9" t="s">
        <v>178</v>
      </c>
      <c r="B148" s="20" t="s">
        <v>97</v>
      </c>
      <c r="C148" s="9" t="s">
        <v>92</v>
      </c>
      <c r="D148" s="16">
        <v>88.54</v>
      </c>
      <c r="E148" s="16">
        <v>0</v>
      </c>
      <c r="F148" s="16">
        <f t="shared" ref="F148:F150" si="188">+D148*E148</f>
        <v>0</v>
      </c>
      <c r="G148" s="16">
        <v>0</v>
      </c>
      <c r="H148" s="16">
        <f t="shared" ref="H148:H150" si="189">+G148*D148</f>
        <v>0</v>
      </c>
      <c r="I148" s="16">
        <f t="shared" ref="I148:I150" si="190">+G148+E148</f>
        <v>0</v>
      </c>
      <c r="J148" s="16">
        <f t="shared" ref="J148:J150" si="191">+I148*D148</f>
        <v>0</v>
      </c>
      <c r="K148" s="16">
        <v>0</v>
      </c>
      <c r="L148" s="16">
        <v>0</v>
      </c>
      <c r="M148" s="2"/>
      <c r="N148" s="2"/>
    </row>
    <row r="149" spans="1:14">
      <c r="A149" s="9" t="s">
        <v>179</v>
      </c>
      <c r="B149" s="20" t="s">
        <v>99</v>
      </c>
      <c r="C149" s="9" t="s">
        <v>92</v>
      </c>
      <c r="D149" s="16">
        <v>2.0099999999999998</v>
      </c>
      <c r="E149" s="16">
        <v>0</v>
      </c>
      <c r="F149" s="16">
        <f t="shared" si="188"/>
        <v>0</v>
      </c>
      <c r="G149" s="16">
        <v>0</v>
      </c>
      <c r="H149" s="16">
        <f t="shared" si="189"/>
        <v>0</v>
      </c>
      <c r="I149" s="16">
        <f t="shared" si="190"/>
        <v>0</v>
      </c>
      <c r="J149" s="16">
        <f t="shared" si="191"/>
        <v>0</v>
      </c>
      <c r="K149" s="16">
        <v>0</v>
      </c>
      <c r="L149" s="16">
        <v>0</v>
      </c>
      <c r="M149" s="2"/>
      <c r="N149" s="2"/>
    </row>
    <row r="150" spans="1:14">
      <c r="A150" s="9" t="s">
        <v>180</v>
      </c>
      <c r="B150" s="20" t="s">
        <v>99</v>
      </c>
      <c r="C150" s="9" t="s">
        <v>92</v>
      </c>
      <c r="D150" s="16">
        <v>2.85</v>
      </c>
      <c r="E150" s="16">
        <v>0</v>
      </c>
      <c r="F150" s="16">
        <f t="shared" si="188"/>
        <v>0</v>
      </c>
      <c r="G150" s="16">
        <v>0</v>
      </c>
      <c r="H150" s="16">
        <f t="shared" si="189"/>
        <v>0</v>
      </c>
      <c r="I150" s="16">
        <f t="shared" si="190"/>
        <v>0</v>
      </c>
      <c r="J150" s="16">
        <f t="shared" si="191"/>
        <v>0</v>
      </c>
      <c r="K150" s="16">
        <v>0</v>
      </c>
      <c r="L150" s="16">
        <v>0</v>
      </c>
      <c r="M150" s="2"/>
      <c r="N150" s="2"/>
    </row>
    <row r="151" spans="1:14" ht="23.25">
      <c r="A151" s="14" t="s">
        <v>13</v>
      </c>
      <c r="B151" s="17" t="s">
        <v>101</v>
      </c>
      <c r="C151" s="14" t="s">
        <v>13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2"/>
      <c r="N151" s="2"/>
    </row>
    <row r="152" spans="1:14">
      <c r="A152" s="9" t="s">
        <v>13</v>
      </c>
      <c r="B152" s="20" t="s">
        <v>155</v>
      </c>
      <c r="C152" s="9" t="s">
        <v>103</v>
      </c>
      <c r="D152" s="16">
        <v>1.2</v>
      </c>
      <c r="E152" s="16">
        <v>0</v>
      </c>
      <c r="F152" s="16">
        <f t="shared" ref="F152:F155" si="192">+D152*E152</f>
        <v>0</v>
      </c>
      <c r="G152" s="16">
        <v>0</v>
      </c>
      <c r="H152" s="16">
        <f t="shared" ref="H152:H155" si="193">+G152*D152</f>
        <v>0</v>
      </c>
      <c r="I152" s="16">
        <f t="shared" ref="I152:I155" si="194">+G152+E152</f>
        <v>0</v>
      </c>
      <c r="J152" s="16">
        <f t="shared" ref="J152:J155" si="195">+I152*D152</f>
        <v>0</v>
      </c>
      <c r="K152" s="16">
        <v>5</v>
      </c>
      <c r="L152" s="16">
        <v>6</v>
      </c>
      <c r="M152" s="2"/>
      <c r="N152" s="2"/>
    </row>
    <row r="153" spans="1:14">
      <c r="A153" s="9" t="s">
        <v>13</v>
      </c>
      <c r="B153" s="20" t="s">
        <v>156</v>
      </c>
      <c r="C153" s="9" t="s">
        <v>103</v>
      </c>
      <c r="D153" s="16">
        <v>119.5</v>
      </c>
      <c r="E153" s="16">
        <v>0</v>
      </c>
      <c r="F153" s="16">
        <f t="shared" si="192"/>
        <v>0</v>
      </c>
      <c r="G153" s="16">
        <v>0</v>
      </c>
      <c r="H153" s="16">
        <f t="shared" si="193"/>
        <v>0</v>
      </c>
      <c r="I153" s="16">
        <f t="shared" si="194"/>
        <v>0</v>
      </c>
      <c r="J153" s="16">
        <f t="shared" si="195"/>
        <v>0</v>
      </c>
      <c r="K153" s="16">
        <v>10</v>
      </c>
      <c r="L153" s="16">
        <v>1195</v>
      </c>
      <c r="M153" s="2"/>
      <c r="N153" s="2"/>
    </row>
    <row r="154" spans="1:14">
      <c r="A154" s="9" t="s">
        <v>13</v>
      </c>
      <c r="B154" s="20" t="s">
        <v>181</v>
      </c>
      <c r="C154" s="9" t="s">
        <v>103</v>
      </c>
      <c r="D154" s="16">
        <v>14</v>
      </c>
      <c r="E154" s="16">
        <v>0</v>
      </c>
      <c r="F154" s="16">
        <f t="shared" si="192"/>
        <v>0</v>
      </c>
      <c r="G154" s="16">
        <v>0</v>
      </c>
      <c r="H154" s="16">
        <f t="shared" si="193"/>
        <v>0</v>
      </c>
      <c r="I154" s="16">
        <f t="shared" si="194"/>
        <v>0</v>
      </c>
      <c r="J154" s="16">
        <f t="shared" si="195"/>
        <v>0</v>
      </c>
      <c r="K154" s="16">
        <v>15</v>
      </c>
      <c r="L154" s="16">
        <v>210</v>
      </c>
      <c r="M154" s="2"/>
      <c r="N154" s="2"/>
    </row>
    <row r="155" spans="1:14">
      <c r="A155" s="9" t="s">
        <v>13</v>
      </c>
      <c r="B155" s="20" t="s">
        <v>106</v>
      </c>
      <c r="C155" s="9" t="s">
        <v>103</v>
      </c>
      <c r="D155" s="16">
        <v>9</v>
      </c>
      <c r="E155" s="16">
        <v>0</v>
      </c>
      <c r="F155" s="16">
        <f t="shared" si="192"/>
        <v>0</v>
      </c>
      <c r="G155" s="16">
        <v>0</v>
      </c>
      <c r="H155" s="16">
        <f t="shared" si="193"/>
        <v>0</v>
      </c>
      <c r="I155" s="16">
        <f t="shared" si="194"/>
        <v>0</v>
      </c>
      <c r="J155" s="16">
        <f t="shared" si="195"/>
        <v>0</v>
      </c>
      <c r="K155" s="16">
        <v>19</v>
      </c>
      <c r="L155" s="16">
        <v>171</v>
      </c>
      <c r="M155" s="2"/>
      <c r="N155" s="2"/>
    </row>
    <row r="156" spans="1:14" ht="23.25">
      <c r="A156" s="14" t="s">
        <v>13</v>
      </c>
      <c r="B156" s="17" t="s">
        <v>109</v>
      </c>
      <c r="C156" s="14" t="s">
        <v>13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2"/>
      <c r="N156" s="2"/>
    </row>
    <row r="157" spans="1:14">
      <c r="A157" s="9" t="s">
        <v>13</v>
      </c>
      <c r="B157" s="20" t="s">
        <v>110</v>
      </c>
      <c r="C157" s="9" t="s">
        <v>61</v>
      </c>
      <c r="D157" s="16">
        <v>2</v>
      </c>
      <c r="E157" s="16">
        <v>0</v>
      </c>
      <c r="F157" s="16">
        <f t="shared" ref="F157" si="196">+D157*E157</f>
        <v>0</v>
      </c>
      <c r="G157" s="16">
        <v>0</v>
      </c>
      <c r="H157" s="16">
        <f t="shared" ref="H157" si="197">+G157*D157</f>
        <v>0</v>
      </c>
      <c r="I157" s="16">
        <f t="shared" ref="I157" si="198">+G157+E157</f>
        <v>0</v>
      </c>
      <c r="J157" s="16">
        <f t="shared" ref="J157" si="199">+I157*D157</f>
        <v>0</v>
      </c>
      <c r="K157" s="16">
        <v>0</v>
      </c>
      <c r="L157" s="16">
        <v>0</v>
      </c>
      <c r="M157" s="2"/>
      <c r="N157" s="2"/>
    </row>
    <row r="158" spans="1:14" ht="23.25">
      <c r="A158" s="14" t="s">
        <v>13</v>
      </c>
      <c r="B158" s="17" t="s">
        <v>182</v>
      </c>
      <c r="C158" s="14" t="s">
        <v>13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2"/>
      <c r="N158" s="2"/>
    </row>
    <row r="159" spans="1:14">
      <c r="A159" s="9" t="s">
        <v>13</v>
      </c>
      <c r="B159" s="20" t="s">
        <v>183</v>
      </c>
      <c r="C159" s="9" t="s">
        <v>103</v>
      </c>
      <c r="D159" s="16">
        <v>2</v>
      </c>
      <c r="E159" s="16">
        <v>0</v>
      </c>
      <c r="F159" s="16">
        <f t="shared" ref="F159" si="200">+D159*E159</f>
        <v>0</v>
      </c>
      <c r="G159" s="16">
        <v>0</v>
      </c>
      <c r="H159" s="16">
        <f t="shared" ref="H159" si="201">+G159*D159</f>
        <v>0</v>
      </c>
      <c r="I159" s="16">
        <f t="shared" ref="I159" si="202">+G159+E159</f>
        <v>0</v>
      </c>
      <c r="J159" s="16">
        <f t="shared" ref="J159" si="203">+I159*D159</f>
        <v>0</v>
      </c>
      <c r="K159" s="16">
        <v>15</v>
      </c>
      <c r="L159" s="16">
        <v>30</v>
      </c>
      <c r="M159" s="2"/>
      <c r="N159" s="2"/>
    </row>
    <row r="160" spans="1:14" ht="23.25">
      <c r="A160" s="14" t="s">
        <v>13</v>
      </c>
      <c r="B160" s="17" t="s">
        <v>111</v>
      </c>
      <c r="C160" s="14" t="s">
        <v>13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2"/>
      <c r="N160" s="2"/>
    </row>
    <row r="161" spans="1:14">
      <c r="A161" s="9" t="s">
        <v>13</v>
      </c>
      <c r="B161" s="20" t="s">
        <v>112</v>
      </c>
      <c r="C161" s="9" t="s">
        <v>103</v>
      </c>
      <c r="D161" s="16">
        <v>36</v>
      </c>
      <c r="E161" s="16">
        <v>0</v>
      </c>
      <c r="F161" s="16">
        <f t="shared" ref="F161:F162" si="204">+D161*E161</f>
        <v>0</v>
      </c>
      <c r="G161" s="16">
        <v>0</v>
      </c>
      <c r="H161" s="16">
        <f t="shared" ref="H161:H162" si="205">+G161*D161</f>
        <v>0</v>
      </c>
      <c r="I161" s="16">
        <f t="shared" ref="I161:I162" si="206">+G161+E161</f>
        <v>0</v>
      </c>
      <c r="J161" s="16">
        <f t="shared" ref="J161:J162" si="207">+I161*D161</f>
        <v>0</v>
      </c>
      <c r="K161" s="16">
        <v>3</v>
      </c>
      <c r="L161" s="16">
        <v>108</v>
      </c>
      <c r="M161" s="2"/>
      <c r="N161" s="2"/>
    </row>
    <row r="162" spans="1:14">
      <c r="A162" s="9" t="s">
        <v>13</v>
      </c>
      <c r="B162" s="20" t="s">
        <v>158</v>
      </c>
      <c r="C162" s="9" t="s">
        <v>103</v>
      </c>
      <c r="D162" s="16">
        <v>4</v>
      </c>
      <c r="E162" s="16">
        <v>0</v>
      </c>
      <c r="F162" s="16">
        <f t="shared" si="204"/>
        <v>0</v>
      </c>
      <c r="G162" s="16">
        <v>0</v>
      </c>
      <c r="H162" s="16">
        <f t="shared" si="205"/>
        <v>0</v>
      </c>
      <c r="I162" s="16">
        <f t="shared" si="206"/>
        <v>0</v>
      </c>
      <c r="J162" s="16">
        <f t="shared" si="207"/>
        <v>0</v>
      </c>
      <c r="K162" s="16">
        <v>10</v>
      </c>
      <c r="L162" s="16">
        <v>40</v>
      </c>
      <c r="M162" s="2"/>
      <c r="N162" s="2"/>
    </row>
    <row r="163" spans="1:14" ht="23.25">
      <c r="A163" s="14" t="s">
        <v>13</v>
      </c>
      <c r="B163" s="17" t="s">
        <v>113</v>
      </c>
      <c r="C163" s="14" t="s">
        <v>13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2"/>
      <c r="N163" s="2"/>
    </row>
    <row r="164" spans="1:14">
      <c r="A164" s="9" t="s">
        <v>13</v>
      </c>
      <c r="B164" s="20" t="s">
        <v>114</v>
      </c>
      <c r="C164" s="9" t="s">
        <v>61</v>
      </c>
      <c r="D164" s="16">
        <v>8</v>
      </c>
      <c r="E164" s="16">
        <v>0</v>
      </c>
      <c r="F164" s="16">
        <f t="shared" ref="F164" si="208">+D164*E164</f>
        <v>0</v>
      </c>
      <c r="G164" s="16">
        <v>0</v>
      </c>
      <c r="H164" s="16">
        <f t="shared" ref="H164" si="209">+G164*D164</f>
        <v>0</v>
      </c>
      <c r="I164" s="16">
        <f t="shared" ref="I164" si="210">+G164+E164</f>
        <v>0</v>
      </c>
      <c r="J164" s="16">
        <f t="shared" ref="J164" si="211">+I164*D164</f>
        <v>0</v>
      </c>
      <c r="K164" s="16">
        <v>0</v>
      </c>
      <c r="L164" s="16">
        <v>0</v>
      </c>
      <c r="M164" s="2"/>
      <c r="N164" s="2"/>
    </row>
    <row r="165" spans="1:14" ht="34.5">
      <c r="A165" s="14" t="s">
        <v>13</v>
      </c>
      <c r="B165" s="17" t="s">
        <v>115</v>
      </c>
      <c r="C165" s="14" t="s">
        <v>13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2"/>
      <c r="N165" s="2"/>
    </row>
    <row r="166" spans="1:14">
      <c r="A166" s="9" t="s">
        <v>13</v>
      </c>
      <c r="B166" s="20" t="s">
        <v>116</v>
      </c>
      <c r="C166" s="9" t="s">
        <v>117</v>
      </c>
      <c r="D166" s="16">
        <v>1</v>
      </c>
      <c r="E166" s="16">
        <v>0</v>
      </c>
      <c r="F166" s="16">
        <f t="shared" ref="F166" si="212">+D166*E166</f>
        <v>0</v>
      </c>
      <c r="G166" s="16">
        <v>0</v>
      </c>
      <c r="H166" s="16">
        <f t="shared" ref="H166" si="213">+G166*D166</f>
        <v>0</v>
      </c>
      <c r="I166" s="16">
        <f t="shared" ref="I166" si="214">+G166+E166</f>
        <v>0</v>
      </c>
      <c r="J166" s="16">
        <f t="shared" ref="J166" si="215">+I166*D166</f>
        <v>0</v>
      </c>
      <c r="K166" s="16">
        <v>0</v>
      </c>
      <c r="L166" s="16">
        <v>0</v>
      </c>
      <c r="M166" s="2"/>
      <c r="N166" s="2"/>
    </row>
    <row r="167" spans="1:14">
      <c r="A167" s="9" t="s">
        <v>13</v>
      </c>
      <c r="B167" s="20" t="s">
        <v>13</v>
      </c>
      <c r="C167" s="9" t="s">
        <v>13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2"/>
      <c r="N167" s="2"/>
    </row>
    <row r="168" spans="1:14">
      <c r="A168" s="6" t="s">
        <v>13</v>
      </c>
      <c r="B168" s="22" t="s">
        <v>184</v>
      </c>
      <c r="C168" s="6" t="s">
        <v>13</v>
      </c>
      <c r="D168" s="13"/>
      <c r="E168" s="13"/>
      <c r="F168" s="13">
        <f>+SUM(F113:F166)</f>
        <v>0</v>
      </c>
      <c r="G168" s="13"/>
      <c r="H168" s="13">
        <f>+SUM(H113:H166)</f>
        <v>0</v>
      </c>
      <c r="I168" s="13"/>
      <c r="J168" s="13">
        <f>+SUM(J113:J166)</f>
        <v>0</v>
      </c>
      <c r="K168" s="13"/>
      <c r="L168" s="13">
        <v>2386.48</v>
      </c>
      <c r="M168" s="2"/>
      <c r="N168" s="2"/>
    </row>
    <row r="169" spans="1:14">
      <c r="A169" s="9" t="s">
        <v>13</v>
      </c>
      <c r="B169" s="20" t="s">
        <v>13</v>
      </c>
      <c r="C169" s="9" t="s">
        <v>13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2"/>
      <c r="N169" s="2"/>
    </row>
    <row r="170" spans="1:14">
      <c r="A170" s="9" t="s">
        <v>13</v>
      </c>
      <c r="B170" s="20" t="s">
        <v>13</v>
      </c>
      <c r="C170" s="9" t="s">
        <v>13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2"/>
      <c r="N170" s="2"/>
    </row>
    <row r="171" spans="1:14">
      <c r="A171" s="6" t="s">
        <v>13</v>
      </c>
      <c r="B171" s="22" t="s">
        <v>185</v>
      </c>
      <c r="C171" s="6" t="s">
        <v>13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2"/>
      <c r="N171" s="2"/>
    </row>
    <row r="172" spans="1:14">
      <c r="A172" s="14" t="s">
        <v>13</v>
      </c>
      <c r="B172" s="17" t="s">
        <v>58</v>
      </c>
      <c r="C172" s="14" t="s">
        <v>13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2"/>
      <c r="N172" s="2"/>
    </row>
    <row r="173" spans="1:14" ht="39.75">
      <c r="A173" s="9" t="s">
        <v>186</v>
      </c>
      <c r="B173" s="20" t="s">
        <v>187</v>
      </c>
      <c r="C173" s="9" t="s">
        <v>61</v>
      </c>
      <c r="D173" s="16">
        <v>1</v>
      </c>
      <c r="E173" s="16">
        <v>0</v>
      </c>
      <c r="F173" s="16">
        <f t="shared" ref="F173" si="216">+D173*E173</f>
        <v>0</v>
      </c>
      <c r="G173" s="16">
        <v>0</v>
      </c>
      <c r="H173" s="16">
        <f t="shared" ref="H173" si="217">+G173*D173</f>
        <v>0</v>
      </c>
      <c r="I173" s="16">
        <f t="shared" ref="I173" si="218">+G173+E173</f>
        <v>0</v>
      </c>
      <c r="J173" s="16">
        <f t="shared" ref="J173" si="219">+I173*D173</f>
        <v>0</v>
      </c>
      <c r="K173" s="16">
        <v>380</v>
      </c>
      <c r="L173" s="16">
        <v>380</v>
      </c>
      <c r="M173" s="2"/>
      <c r="N173" s="2"/>
    </row>
    <row r="174" spans="1:14">
      <c r="A174" s="9" t="s">
        <v>13</v>
      </c>
      <c r="B174" s="20" t="s">
        <v>62</v>
      </c>
      <c r="C174" s="9" t="s">
        <v>61</v>
      </c>
      <c r="D174" s="16">
        <v>1</v>
      </c>
      <c r="E174" s="16">
        <v>0</v>
      </c>
      <c r="F174" s="16">
        <f t="shared" ref="F174:F178" si="220">+D174*E174</f>
        <v>0</v>
      </c>
      <c r="G174" s="16">
        <v>0</v>
      </c>
      <c r="H174" s="16">
        <f t="shared" ref="H174:H178" si="221">+G174*D174</f>
        <v>0</v>
      </c>
      <c r="I174" s="16">
        <f t="shared" ref="I174:I178" si="222">+G174+E174</f>
        <v>0</v>
      </c>
      <c r="J174" s="16">
        <f t="shared" ref="J174:J178" si="223">+I174*D174</f>
        <v>0</v>
      </c>
      <c r="K174" s="16">
        <v>0</v>
      </c>
      <c r="L174" s="16">
        <v>0</v>
      </c>
      <c r="M174" s="2"/>
      <c r="N174" s="2"/>
    </row>
    <row r="175" spans="1:14">
      <c r="A175" s="9" t="s">
        <v>13</v>
      </c>
      <c r="B175" s="20" t="s">
        <v>63</v>
      </c>
      <c r="C175" s="9" t="s">
        <v>61</v>
      </c>
      <c r="D175" s="16">
        <v>1</v>
      </c>
      <c r="E175" s="16">
        <v>0</v>
      </c>
      <c r="F175" s="16">
        <f t="shared" si="220"/>
        <v>0</v>
      </c>
      <c r="G175" s="16">
        <v>0</v>
      </c>
      <c r="H175" s="16">
        <f t="shared" si="221"/>
        <v>0</v>
      </c>
      <c r="I175" s="16">
        <f t="shared" si="222"/>
        <v>0</v>
      </c>
      <c r="J175" s="16">
        <f t="shared" si="223"/>
        <v>0</v>
      </c>
      <c r="K175" s="16">
        <v>0</v>
      </c>
      <c r="L175" s="16">
        <v>0</v>
      </c>
      <c r="M175" s="2"/>
      <c r="N175" s="2"/>
    </row>
    <row r="176" spans="1:14">
      <c r="A176" s="9" t="s">
        <v>13</v>
      </c>
      <c r="B176" s="20" t="s">
        <v>122</v>
      </c>
      <c r="C176" s="9" t="s">
        <v>61</v>
      </c>
      <c r="D176" s="16">
        <v>1</v>
      </c>
      <c r="E176" s="16">
        <v>0</v>
      </c>
      <c r="F176" s="16">
        <f t="shared" si="220"/>
        <v>0</v>
      </c>
      <c r="G176" s="16">
        <v>0</v>
      </c>
      <c r="H176" s="16">
        <f t="shared" si="221"/>
        <v>0</v>
      </c>
      <c r="I176" s="16">
        <f t="shared" si="222"/>
        <v>0</v>
      </c>
      <c r="J176" s="16">
        <f t="shared" si="223"/>
        <v>0</v>
      </c>
      <c r="K176" s="16">
        <v>0</v>
      </c>
      <c r="L176" s="16">
        <v>0</v>
      </c>
      <c r="M176" s="2"/>
      <c r="N176" s="2"/>
    </row>
    <row r="177" spans="1:14">
      <c r="A177" s="9" t="s">
        <v>13</v>
      </c>
      <c r="B177" s="20" t="s">
        <v>317</v>
      </c>
      <c r="C177" s="9" t="s">
        <v>61</v>
      </c>
      <c r="D177" s="16">
        <v>1</v>
      </c>
      <c r="E177" s="16">
        <v>0</v>
      </c>
      <c r="F177" s="16">
        <f t="shared" si="220"/>
        <v>0</v>
      </c>
      <c r="G177" s="16">
        <v>0</v>
      </c>
      <c r="H177" s="16">
        <f t="shared" si="221"/>
        <v>0</v>
      </c>
      <c r="I177" s="16">
        <f t="shared" si="222"/>
        <v>0</v>
      </c>
      <c r="J177" s="16">
        <f t="shared" si="223"/>
        <v>0</v>
      </c>
      <c r="K177" s="16">
        <v>0</v>
      </c>
      <c r="L177" s="16">
        <v>0</v>
      </c>
      <c r="M177" s="2"/>
      <c r="N177" s="2"/>
    </row>
    <row r="178" spans="1:14">
      <c r="A178" s="9" t="s">
        <v>13</v>
      </c>
      <c r="B178" s="20" t="s">
        <v>123</v>
      </c>
      <c r="C178" s="9" t="s">
        <v>103</v>
      </c>
      <c r="D178" s="16">
        <v>60</v>
      </c>
      <c r="E178" s="16">
        <v>0</v>
      </c>
      <c r="F178" s="16">
        <f t="shared" si="220"/>
        <v>0</v>
      </c>
      <c r="G178" s="16">
        <v>0</v>
      </c>
      <c r="H178" s="16">
        <f t="shared" si="221"/>
        <v>0</v>
      </c>
      <c r="I178" s="16">
        <f t="shared" si="222"/>
        <v>0</v>
      </c>
      <c r="J178" s="16">
        <f t="shared" si="223"/>
        <v>0</v>
      </c>
      <c r="K178" s="16">
        <v>0</v>
      </c>
      <c r="L178" s="16">
        <v>0</v>
      </c>
      <c r="M178" s="2"/>
      <c r="N178" s="2"/>
    </row>
    <row r="179" spans="1:14">
      <c r="A179" s="14" t="s">
        <v>13</v>
      </c>
      <c r="B179" s="17" t="s">
        <v>124</v>
      </c>
      <c r="C179" s="14" t="s">
        <v>13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2"/>
      <c r="N179" s="2"/>
    </row>
    <row r="180" spans="1:14">
      <c r="A180" s="9" t="s">
        <v>13</v>
      </c>
      <c r="B180" s="20" t="s">
        <v>125</v>
      </c>
      <c r="C180" s="9" t="s">
        <v>61</v>
      </c>
      <c r="D180" s="16">
        <v>4</v>
      </c>
      <c r="E180" s="16">
        <v>0</v>
      </c>
      <c r="F180" s="16">
        <f t="shared" ref="F180" si="224">+D180*E180</f>
        <v>0</v>
      </c>
      <c r="G180" s="16">
        <v>0</v>
      </c>
      <c r="H180" s="16">
        <f t="shared" ref="H180" si="225">+G180*D180</f>
        <v>0</v>
      </c>
      <c r="I180" s="16">
        <f t="shared" ref="I180" si="226">+G180+E180</f>
        <v>0</v>
      </c>
      <c r="J180" s="16">
        <f t="shared" ref="J180" si="227">+I180*D180</f>
        <v>0</v>
      </c>
      <c r="K180" s="16">
        <v>0</v>
      </c>
      <c r="L180" s="16">
        <v>0</v>
      </c>
      <c r="M180" s="2"/>
      <c r="N180" s="2"/>
    </row>
    <row r="181" spans="1:14" ht="34.5">
      <c r="A181" s="14" t="s">
        <v>13</v>
      </c>
      <c r="B181" s="17" t="s">
        <v>188</v>
      </c>
      <c r="C181" s="14" t="s">
        <v>13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2"/>
      <c r="N181" s="2"/>
    </row>
    <row r="182" spans="1:14">
      <c r="A182" s="9" t="s">
        <v>189</v>
      </c>
      <c r="B182" s="20" t="s">
        <v>190</v>
      </c>
      <c r="C182" s="9" t="s">
        <v>61</v>
      </c>
      <c r="D182" s="16">
        <v>1</v>
      </c>
      <c r="E182" s="16">
        <v>0</v>
      </c>
      <c r="F182" s="16">
        <f t="shared" ref="F182:F183" si="228">+D182*E182</f>
        <v>0</v>
      </c>
      <c r="G182" s="16">
        <v>0</v>
      </c>
      <c r="H182" s="16">
        <f t="shared" ref="H182:H183" si="229">+G182*D182</f>
        <v>0</v>
      </c>
      <c r="I182" s="16">
        <f t="shared" ref="I182:I183" si="230">+G182+E182</f>
        <v>0</v>
      </c>
      <c r="J182" s="16">
        <f t="shared" ref="J182:J183" si="231">+I182*D182</f>
        <v>0</v>
      </c>
      <c r="K182" s="16">
        <v>0</v>
      </c>
      <c r="L182" s="16">
        <v>0</v>
      </c>
      <c r="M182" s="2"/>
      <c r="N182" s="2"/>
    </row>
    <row r="183" spans="1:14">
      <c r="A183" s="9" t="s">
        <v>191</v>
      </c>
      <c r="B183" s="20" t="s">
        <v>192</v>
      </c>
      <c r="C183" s="9" t="s">
        <v>61</v>
      </c>
      <c r="D183" s="16">
        <v>1</v>
      </c>
      <c r="E183" s="16">
        <v>0</v>
      </c>
      <c r="F183" s="16">
        <f t="shared" si="228"/>
        <v>0</v>
      </c>
      <c r="G183" s="16">
        <v>0</v>
      </c>
      <c r="H183" s="16">
        <f t="shared" si="229"/>
        <v>0</v>
      </c>
      <c r="I183" s="16">
        <f t="shared" si="230"/>
        <v>0</v>
      </c>
      <c r="J183" s="16">
        <f t="shared" si="231"/>
        <v>0</v>
      </c>
      <c r="K183" s="16">
        <v>0</v>
      </c>
      <c r="L183" s="16">
        <v>0</v>
      </c>
      <c r="M183" s="2"/>
      <c r="N183" s="2"/>
    </row>
    <row r="184" spans="1:14">
      <c r="A184" s="14" t="s">
        <v>13</v>
      </c>
      <c r="B184" s="17" t="s">
        <v>65</v>
      </c>
      <c r="C184" s="14" t="s">
        <v>13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2"/>
      <c r="N184" s="2"/>
    </row>
    <row r="185" spans="1:14">
      <c r="A185" s="9" t="s">
        <v>193</v>
      </c>
      <c r="B185" s="20" t="s">
        <v>194</v>
      </c>
      <c r="C185" s="9" t="s">
        <v>61</v>
      </c>
      <c r="D185" s="16">
        <v>1</v>
      </c>
      <c r="E185" s="16">
        <v>0</v>
      </c>
      <c r="F185" s="16">
        <f t="shared" ref="F185" si="232">+D185*E185</f>
        <v>0</v>
      </c>
      <c r="G185" s="16">
        <v>0</v>
      </c>
      <c r="H185" s="16">
        <f t="shared" ref="H185" si="233">+G185*D185</f>
        <v>0</v>
      </c>
      <c r="I185" s="16">
        <f t="shared" ref="I185" si="234">+G185+E185</f>
        <v>0</v>
      </c>
      <c r="J185" s="16">
        <f t="shared" ref="J185" si="235">+I185*D185</f>
        <v>0</v>
      </c>
      <c r="K185" s="16">
        <v>13</v>
      </c>
      <c r="L185" s="16">
        <v>13</v>
      </c>
      <c r="M185" s="2"/>
      <c r="N185" s="2"/>
    </row>
    <row r="186" spans="1:14">
      <c r="A186" s="9" t="s">
        <v>195</v>
      </c>
      <c r="B186" s="20" t="s">
        <v>194</v>
      </c>
      <c r="C186" s="9" t="s">
        <v>61</v>
      </c>
      <c r="D186" s="16">
        <v>1</v>
      </c>
      <c r="E186" s="16">
        <v>0</v>
      </c>
      <c r="F186" s="16">
        <f t="shared" ref="F186:F190" si="236">+D186*E186</f>
        <v>0</v>
      </c>
      <c r="G186" s="16">
        <v>0</v>
      </c>
      <c r="H186" s="16">
        <f t="shared" ref="H186:H190" si="237">+G186*D186</f>
        <v>0</v>
      </c>
      <c r="I186" s="16">
        <f t="shared" ref="I186:I190" si="238">+G186+E186</f>
        <v>0</v>
      </c>
      <c r="J186" s="16">
        <f t="shared" ref="J186:J190" si="239">+I186*D186</f>
        <v>0</v>
      </c>
      <c r="K186" s="16">
        <v>13</v>
      </c>
      <c r="L186" s="16">
        <v>13</v>
      </c>
      <c r="M186" s="2"/>
      <c r="N186" s="2"/>
    </row>
    <row r="187" spans="1:14">
      <c r="A187" s="9" t="s">
        <v>196</v>
      </c>
      <c r="B187" s="20" t="s">
        <v>197</v>
      </c>
      <c r="C187" s="9" t="s">
        <v>61</v>
      </c>
      <c r="D187" s="16">
        <v>1</v>
      </c>
      <c r="E187" s="16">
        <v>0</v>
      </c>
      <c r="F187" s="16">
        <f t="shared" si="236"/>
        <v>0</v>
      </c>
      <c r="G187" s="16">
        <v>0</v>
      </c>
      <c r="H187" s="16">
        <f t="shared" si="237"/>
        <v>0</v>
      </c>
      <c r="I187" s="16">
        <f t="shared" si="238"/>
        <v>0</v>
      </c>
      <c r="J187" s="16">
        <f t="shared" si="239"/>
        <v>0</v>
      </c>
      <c r="K187" s="16">
        <v>11</v>
      </c>
      <c r="L187" s="16">
        <v>11</v>
      </c>
      <c r="M187" s="2"/>
      <c r="N187" s="2"/>
    </row>
    <row r="188" spans="1:14">
      <c r="A188" s="9" t="s">
        <v>198</v>
      </c>
      <c r="B188" s="20" t="s">
        <v>197</v>
      </c>
      <c r="C188" s="9" t="s">
        <v>61</v>
      </c>
      <c r="D188" s="16">
        <v>1</v>
      </c>
      <c r="E188" s="16">
        <v>0</v>
      </c>
      <c r="F188" s="16">
        <f t="shared" si="236"/>
        <v>0</v>
      </c>
      <c r="G188" s="16">
        <v>0</v>
      </c>
      <c r="H188" s="16">
        <f t="shared" si="237"/>
        <v>0</v>
      </c>
      <c r="I188" s="16">
        <f t="shared" si="238"/>
        <v>0</v>
      </c>
      <c r="J188" s="16">
        <f t="shared" si="239"/>
        <v>0</v>
      </c>
      <c r="K188" s="16">
        <v>11</v>
      </c>
      <c r="L188" s="16">
        <v>11</v>
      </c>
      <c r="M188" s="2"/>
      <c r="N188" s="2"/>
    </row>
    <row r="189" spans="1:14">
      <c r="A189" s="9" t="s">
        <v>199</v>
      </c>
      <c r="B189" s="20" t="s">
        <v>127</v>
      </c>
      <c r="C189" s="9" t="s">
        <v>61</v>
      </c>
      <c r="D189" s="16">
        <v>1</v>
      </c>
      <c r="E189" s="16">
        <v>0</v>
      </c>
      <c r="F189" s="16">
        <f t="shared" si="236"/>
        <v>0</v>
      </c>
      <c r="G189" s="16">
        <v>0</v>
      </c>
      <c r="H189" s="16">
        <f t="shared" si="237"/>
        <v>0</v>
      </c>
      <c r="I189" s="16">
        <f t="shared" si="238"/>
        <v>0</v>
      </c>
      <c r="J189" s="16">
        <f t="shared" si="239"/>
        <v>0</v>
      </c>
      <c r="K189" s="16">
        <v>8</v>
      </c>
      <c r="L189" s="16">
        <v>8</v>
      </c>
      <c r="M189" s="2"/>
      <c r="N189" s="2"/>
    </row>
    <row r="190" spans="1:14">
      <c r="A190" s="9" t="s">
        <v>200</v>
      </c>
      <c r="B190" s="20" t="s">
        <v>127</v>
      </c>
      <c r="C190" s="9" t="s">
        <v>61</v>
      </c>
      <c r="D190" s="16">
        <v>1</v>
      </c>
      <c r="E190" s="16">
        <v>0</v>
      </c>
      <c r="F190" s="16">
        <f t="shared" si="236"/>
        <v>0</v>
      </c>
      <c r="G190" s="16">
        <v>0</v>
      </c>
      <c r="H190" s="16">
        <f t="shared" si="237"/>
        <v>0</v>
      </c>
      <c r="I190" s="16">
        <f t="shared" si="238"/>
        <v>0</v>
      </c>
      <c r="J190" s="16">
        <f t="shared" si="239"/>
        <v>0</v>
      </c>
      <c r="K190" s="16">
        <v>8</v>
      </c>
      <c r="L190" s="16">
        <v>8</v>
      </c>
      <c r="M190" s="2"/>
      <c r="N190" s="2"/>
    </row>
    <row r="191" spans="1:14">
      <c r="A191" s="14" t="s">
        <v>13</v>
      </c>
      <c r="B191" s="17" t="s">
        <v>134</v>
      </c>
      <c r="C191" s="14" t="s">
        <v>13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2"/>
      <c r="N191" s="2"/>
    </row>
    <row r="192" spans="1:14">
      <c r="A192" s="9" t="s">
        <v>13</v>
      </c>
      <c r="B192" s="20" t="s">
        <v>201</v>
      </c>
      <c r="C192" s="9" t="s">
        <v>13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2"/>
      <c r="N192" s="2"/>
    </row>
    <row r="193" spans="1:14">
      <c r="A193" s="9" t="s">
        <v>202</v>
      </c>
      <c r="B193" s="20" t="s">
        <v>318</v>
      </c>
      <c r="C193" s="9" t="s">
        <v>61</v>
      </c>
      <c r="D193" s="16">
        <v>1</v>
      </c>
      <c r="E193" s="16">
        <v>0</v>
      </c>
      <c r="F193" s="16">
        <f t="shared" ref="F193" si="240">+D193*E193</f>
        <v>0</v>
      </c>
      <c r="G193" s="16">
        <v>0</v>
      </c>
      <c r="H193" s="16">
        <f t="shared" ref="H193" si="241">+G193*D193</f>
        <v>0</v>
      </c>
      <c r="I193" s="16">
        <f t="shared" ref="I193" si="242">+G193+E193</f>
        <v>0</v>
      </c>
      <c r="J193" s="16">
        <f t="shared" ref="J193" si="243">+I193*D193</f>
        <v>0</v>
      </c>
      <c r="K193" s="16">
        <v>16</v>
      </c>
      <c r="L193" s="16">
        <v>16</v>
      </c>
      <c r="M193" s="2"/>
      <c r="N193" s="2"/>
    </row>
    <row r="194" spans="1:14">
      <c r="A194" s="9" t="s">
        <v>13</v>
      </c>
      <c r="B194" s="20" t="s">
        <v>137</v>
      </c>
      <c r="C194" s="9" t="s">
        <v>61</v>
      </c>
      <c r="D194" s="16">
        <v>1</v>
      </c>
      <c r="E194" s="16">
        <v>0</v>
      </c>
      <c r="F194" s="16">
        <f t="shared" ref="F194:F196" si="244">+D194*E194</f>
        <v>0</v>
      </c>
      <c r="G194" s="16">
        <v>0</v>
      </c>
      <c r="H194" s="16">
        <f t="shared" ref="H194:H196" si="245">+G194*D194</f>
        <v>0</v>
      </c>
      <c r="I194" s="16">
        <f t="shared" ref="I194:I196" si="246">+G194+E194</f>
        <v>0</v>
      </c>
      <c r="J194" s="16">
        <f t="shared" ref="J194:J196" si="247">+I194*D194</f>
        <v>0</v>
      </c>
      <c r="K194" s="16">
        <v>1</v>
      </c>
      <c r="L194" s="16">
        <v>1</v>
      </c>
      <c r="M194" s="2"/>
      <c r="N194" s="2"/>
    </row>
    <row r="195" spans="1:14">
      <c r="A195" s="9" t="s">
        <v>13</v>
      </c>
      <c r="B195" s="20" t="s">
        <v>63</v>
      </c>
      <c r="C195" s="9" t="s">
        <v>61</v>
      </c>
      <c r="D195" s="16">
        <v>1</v>
      </c>
      <c r="E195" s="16">
        <v>0</v>
      </c>
      <c r="F195" s="16">
        <f t="shared" si="244"/>
        <v>0</v>
      </c>
      <c r="G195" s="16">
        <v>0</v>
      </c>
      <c r="H195" s="16">
        <f t="shared" si="245"/>
        <v>0</v>
      </c>
      <c r="I195" s="16">
        <f t="shared" si="246"/>
        <v>0</v>
      </c>
      <c r="J195" s="16">
        <f t="shared" si="247"/>
        <v>0</v>
      </c>
      <c r="K195" s="16">
        <v>0</v>
      </c>
      <c r="L195" s="16">
        <v>0</v>
      </c>
      <c r="M195" s="2"/>
      <c r="N195" s="2"/>
    </row>
    <row r="196" spans="1:14">
      <c r="A196" s="9" t="s">
        <v>13</v>
      </c>
      <c r="B196" s="20" t="s">
        <v>138</v>
      </c>
      <c r="C196" s="9" t="s">
        <v>61</v>
      </c>
      <c r="D196" s="16">
        <v>1</v>
      </c>
      <c r="E196" s="16">
        <v>0</v>
      </c>
      <c r="F196" s="16">
        <f t="shared" si="244"/>
        <v>0</v>
      </c>
      <c r="G196" s="16">
        <v>0</v>
      </c>
      <c r="H196" s="16">
        <f t="shared" si="245"/>
        <v>0</v>
      </c>
      <c r="I196" s="16">
        <f t="shared" si="246"/>
        <v>0</v>
      </c>
      <c r="J196" s="16">
        <f t="shared" si="247"/>
        <v>0</v>
      </c>
      <c r="K196" s="16">
        <v>0</v>
      </c>
      <c r="L196" s="16">
        <v>0</v>
      </c>
      <c r="M196" s="2"/>
      <c r="N196" s="2"/>
    </row>
    <row r="197" spans="1:14">
      <c r="A197" s="9" t="s">
        <v>13</v>
      </c>
      <c r="B197" s="20" t="s">
        <v>203</v>
      </c>
      <c r="C197" s="9" t="s">
        <v>13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2"/>
      <c r="N197" s="2"/>
    </row>
    <row r="198" spans="1:14">
      <c r="A198" s="9" t="s">
        <v>204</v>
      </c>
      <c r="B198" s="20" t="s">
        <v>319</v>
      </c>
      <c r="C198" s="9" t="s">
        <v>61</v>
      </c>
      <c r="D198" s="16">
        <v>1</v>
      </c>
      <c r="E198" s="16">
        <v>0</v>
      </c>
      <c r="F198" s="16">
        <f t="shared" ref="F198" si="248">+D198*E198</f>
        <v>0</v>
      </c>
      <c r="G198" s="16">
        <v>0</v>
      </c>
      <c r="H198" s="16">
        <f t="shared" ref="H198" si="249">+G198*D198</f>
        <v>0</v>
      </c>
      <c r="I198" s="16">
        <f t="shared" ref="I198" si="250">+G198+E198</f>
        <v>0</v>
      </c>
      <c r="J198" s="16">
        <f t="shared" ref="J198" si="251">+I198*D198</f>
        <v>0</v>
      </c>
      <c r="K198" s="16">
        <v>18</v>
      </c>
      <c r="L198" s="16">
        <v>18</v>
      </c>
      <c r="M198" s="2"/>
      <c r="N198" s="2"/>
    </row>
    <row r="199" spans="1:14">
      <c r="A199" s="9" t="s">
        <v>13</v>
      </c>
      <c r="B199" s="20" t="s">
        <v>137</v>
      </c>
      <c r="C199" s="9" t="s">
        <v>61</v>
      </c>
      <c r="D199" s="16">
        <v>1</v>
      </c>
      <c r="E199" s="16">
        <v>0</v>
      </c>
      <c r="F199" s="16">
        <f t="shared" ref="F199:F201" si="252">+D199*E199</f>
        <v>0</v>
      </c>
      <c r="G199" s="16">
        <v>0</v>
      </c>
      <c r="H199" s="16">
        <f t="shared" ref="H199:H201" si="253">+G199*D199</f>
        <v>0</v>
      </c>
      <c r="I199" s="16">
        <f t="shared" ref="I199:I201" si="254">+G199+E199</f>
        <v>0</v>
      </c>
      <c r="J199" s="16">
        <f t="shared" ref="J199:J201" si="255">+I199*D199</f>
        <v>0</v>
      </c>
      <c r="K199" s="16">
        <v>1</v>
      </c>
      <c r="L199" s="16">
        <v>1</v>
      </c>
      <c r="M199" s="2"/>
      <c r="N199" s="2"/>
    </row>
    <row r="200" spans="1:14">
      <c r="A200" s="9" t="s">
        <v>13</v>
      </c>
      <c r="B200" s="20" t="s">
        <v>63</v>
      </c>
      <c r="C200" s="9" t="s">
        <v>61</v>
      </c>
      <c r="D200" s="16">
        <v>1</v>
      </c>
      <c r="E200" s="16">
        <v>0</v>
      </c>
      <c r="F200" s="16">
        <f t="shared" si="252"/>
        <v>0</v>
      </c>
      <c r="G200" s="16">
        <v>0</v>
      </c>
      <c r="H200" s="16">
        <f t="shared" si="253"/>
        <v>0</v>
      </c>
      <c r="I200" s="16">
        <f t="shared" si="254"/>
        <v>0</v>
      </c>
      <c r="J200" s="16">
        <f t="shared" si="255"/>
        <v>0</v>
      </c>
      <c r="K200" s="16">
        <v>0</v>
      </c>
      <c r="L200" s="16">
        <v>0</v>
      </c>
      <c r="M200" s="2"/>
      <c r="N200" s="2"/>
    </row>
    <row r="201" spans="1:14">
      <c r="A201" s="9" t="s">
        <v>13</v>
      </c>
      <c r="B201" s="20" t="s">
        <v>138</v>
      </c>
      <c r="C201" s="9" t="s">
        <v>61</v>
      </c>
      <c r="D201" s="16">
        <v>1</v>
      </c>
      <c r="E201" s="16">
        <v>0</v>
      </c>
      <c r="F201" s="16">
        <f t="shared" si="252"/>
        <v>0</v>
      </c>
      <c r="G201" s="16">
        <v>0</v>
      </c>
      <c r="H201" s="16">
        <f t="shared" si="253"/>
        <v>0</v>
      </c>
      <c r="I201" s="16">
        <f t="shared" si="254"/>
        <v>0</v>
      </c>
      <c r="J201" s="16">
        <f t="shared" si="255"/>
        <v>0</v>
      </c>
      <c r="K201" s="16">
        <v>0</v>
      </c>
      <c r="L201" s="16">
        <v>0</v>
      </c>
      <c r="M201" s="2"/>
      <c r="N201" s="2"/>
    </row>
    <row r="202" spans="1:14">
      <c r="A202" s="9" t="s">
        <v>13</v>
      </c>
      <c r="B202" s="20" t="s">
        <v>205</v>
      </c>
      <c r="C202" s="9" t="s">
        <v>13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2"/>
      <c r="N202" s="2"/>
    </row>
    <row r="203" spans="1:14">
      <c r="A203" s="9" t="s">
        <v>206</v>
      </c>
      <c r="B203" s="20" t="s">
        <v>319</v>
      </c>
      <c r="C203" s="9" t="s">
        <v>61</v>
      </c>
      <c r="D203" s="16">
        <v>1</v>
      </c>
      <c r="E203" s="16">
        <v>0</v>
      </c>
      <c r="F203" s="16">
        <f t="shared" ref="F203" si="256">+D203*E203</f>
        <v>0</v>
      </c>
      <c r="G203" s="16">
        <v>0</v>
      </c>
      <c r="H203" s="16">
        <f t="shared" ref="H203" si="257">+G203*D203</f>
        <v>0</v>
      </c>
      <c r="I203" s="16">
        <f t="shared" ref="I203" si="258">+G203+E203</f>
        <v>0</v>
      </c>
      <c r="J203" s="16">
        <f t="shared" ref="J203" si="259">+I203*D203</f>
        <v>0</v>
      </c>
      <c r="K203" s="16">
        <v>18</v>
      </c>
      <c r="L203" s="16">
        <v>18</v>
      </c>
      <c r="M203" s="2"/>
      <c r="N203" s="2"/>
    </row>
    <row r="204" spans="1:14">
      <c r="A204" s="9" t="s">
        <v>13</v>
      </c>
      <c r="B204" s="20" t="s">
        <v>137</v>
      </c>
      <c r="C204" s="9" t="s">
        <v>61</v>
      </c>
      <c r="D204" s="16">
        <v>1</v>
      </c>
      <c r="E204" s="16">
        <v>0</v>
      </c>
      <c r="F204" s="16">
        <f t="shared" ref="F204:F206" si="260">+D204*E204</f>
        <v>0</v>
      </c>
      <c r="G204" s="16">
        <v>0</v>
      </c>
      <c r="H204" s="16">
        <f t="shared" ref="H204:H206" si="261">+G204*D204</f>
        <v>0</v>
      </c>
      <c r="I204" s="16">
        <f t="shared" ref="I204:I206" si="262">+G204+E204</f>
        <v>0</v>
      </c>
      <c r="J204" s="16">
        <f t="shared" ref="J204:J206" si="263">+I204*D204</f>
        <v>0</v>
      </c>
      <c r="K204" s="16">
        <v>1</v>
      </c>
      <c r="L204" s="16">
        <v>1</v>
      </c>
      <c r="M204" s="2"/>
      <c r="N204" s="2"/>
    </row>
    <row r="205" spans="1:14">
      <c r="A205" s="9" t="s">
        <v>13</v>
      </c>
      <c r="B205" s="20" t="s">
        <v>63</v>
      </c>
      <c r="C205" s="9" t="s">
        <v>61</v>
      </c>
      <c r="D205" s="16">
        <v>1</v>
      </c>
      <c r="E205" s="16">
        <v>0</v>
      </c>
      <c r="F205" s="16">
        <f t="shared" si="260"/>
        <v>0</v>
      </c>
      <c r="G205" s="16">
        <v>0</v>
      </c>
      <c r="H205" s="16">
        <f t="shared" si="261"/>
        <v>0</v>
      </c>
      <c r="I205" s="16">
        <f t="shared" si="262"/>
        <v>0</v>
      </c>
      <c r="J205" s="16">
        <f t="shared" si="263"/>
        <v>0</v>
      </c>
      <c r="K205" s="16">
        <v>0</v>
      </c>
      <c r="L205" s="16">
        <v>0</v>
      </c>
      <c r="M205" s="2"/>
      <c r="N205" s="2"/>
    </row>
    <row r="206" spans="1:14">
      <c r="A206" s="9" t="s">
        <v>13</v>
      </c>
      <c r="B206" s="20" t="s">
        <v>138</v>
      </c>
      <c r="C206" s="9" t="s">
        <v>61</v>
      </c>
      <c r="D206" s="16">
        <v>1</v>
      </c>
      <c r="E206" s="16">
        <v>0</v>
      </c>
      <c r="F206" s="16">
        <f t="shared" si="260"/>
        <v>0</v>
      </c>
      <c r="G206" s="16">
        <v>0</v>
      </c>
      <c r="H206" s="16">
        <f t="shared" si="261"/>
        <v>0</v>
      </c>
      <c r="I206" s="16">
        <f t="shared" si="262"/>
        <v>0</v>
      </c>
      <c r="J206" s="16">
        <f t="shared" si="263"/>
        <v>0</v>
      </c>
      <c r="K206" s="16">
        <v>0</v>
      </c>
      <c r="L206" s="16">
        <v>0</v>
      </c>
      <c r="M206" s="2"/>
      <c r="N206" s="2"/>
    </row>
    <row r="207" spans="1:14">
      <c r="A207" s="14" t="s">
        <v>13</v>
      </c>
      <c r="B207" s="17" t="s">
        <v>69</v>
      </c>
      <c r="C207" s="14" t="s">
        <v>13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2"/>
      <c r="N207" s="2"/>
    </row>
    <row r="208" spans="1:14">
      <c r="A208" s="9" t="s">
        <v>207</v>
      </c>
      <c r="B208" s="20" t="s">
        <v>71</v>
      </c>
      <c r="C208" s="9" t="s">
        <v>61</v>
      </c>
      <c r="D208" s="16">
        <v>9</v>
      </c>
      <c r="E208" s="16">
        <v>0</v>
      </c>
      <c r="F208" s="16">
        <f t="shared" ref="F208" si="264">+D208*E208</f>
        <v>0</v>
      </c>
      <c r="G208" s="16">
        <v>0</v>
      </c>
      <c r="H208" s="16">
        <f t="shared" ref="H208" si="265">+G208*D208</f>
        <v>0</v>
      </c>
      <c r="I208" s="16">
        <f t="shared" ref="I208" si="266">+G208+E208</f>
        <v>0</v>
      </c>
      <c r="J208" s="16">
        <f t="shared" ref="J208" si="267">+I208*D208</f>
        <v>0</v>
      </c>
      <c r="K208" s="16">
        <v>14</v>
      </c>
      <c r="L208" s="16">
        <v>126</v>
      </c>
      <c r="M208" s="2"/>
      <c r="N208" s="2"/>
    </row>
    <row r="209" spans="1:14">
      <c r="A209" s="9" t="s">
        <v>208</v>
      </c>
      <c r="B209" s="20" t="s">
        <v>71</v>
      </c>
      <c r="C209" s="9" t="s">
        <v>61</v>
      </c>
      <c r="D209" s="16">
        <v>12</v>
      </c>
      <c r="E209" s="16">
        <v>0</v>
      </c>
      <c r="F209" s="16">
        <f t="shared" ref="F209:F211" si="268">+D209*E209</f>
        <v>0</v>
      </c>
      <c r="G209" s="16">
        <v>0</v>
      </c>
      <c r="H209" s="16">
        <f t="shared" ref="H209:H211" si="269">+G209*D209</f>
        <v>0</v>
      </c>
      <c r="I209" s="16">
        <f t="shared" ref="I209:I211" si="270">+G209+E209</f>
        <v>0</v>
      </c>
      <c r="J209" s="16">
        <f t="shared" ref="J209:J211" si="271">+I209*D209</f>
        <v>0</v>
      </c>
      <c r="K209" s="16">
        <v>14</v>
      </c>
      <c r="L209" s="16">
        <v>168</v>
      </c>
      <c r="M209" s="2"/>
      <c r="N209" s="2"/>
    </row>
    <row r="210" spans="1:14">
      <c r="A210" s="9" t="s">
        <v>209</v>
      </c>
      <c r="B210" s="20" t="s">
        <v>71</v>
      </c>
      <c r="C210" s="9" t="s">
        <v>61</v>
      </c>
      <c r="D210" s="16">
        <v>9</v>
      </c>
      <c r="E210" s="16">
        <v>0</v>
      </c>
      <c r="F210" s="16">
        <f t="shared" si="268"/>
        <v>0</v>
      </c>
      <c r="G210" s="16">
        <v>0</v>
      </c>
      <c r="H210" s="16">
        <f t="shared" si="269"/>
        <v>0</v>
      </c>
      <c r="I210" s="16">
        <f t="shared" si="270"/>
        <v>0</v>
      </c>
      <c r="J210" s="16">
        <f t="shared" si="271"/>
        <v>0</v>
      </c>
      <c r="K210" s="16">
        <v>14</v>
      </c>
      <c r="L210" s="16">
        <v>126</v>
      </c>
      <c r="M210" s="2"/>
      <c r="N210" s="2"/>
    </row>
    <row r="211" spans="1:14">
      <c r="A211" s="9" t="s">
        <v>210</v>
      </c>
      <c r="B211" s="20" t="s">
        <v>71</v>
      </c>
      <c r="C211" s="9" t="s">
        <v>61</v>
      </c>
      <c r="D211" s="16">
        <v>9</v>
      </c>
      <c r="E211" s="16">
        <v>0</v>
      </c>
      <c r="F211" s="16">
        <f t="shared" si="268"/>
        <v>0</v>
      </c>
      <c r="G211" s="16">
        <v>0</v>
      </c>
      <c r="H211" s="16">
        <f t="shared" si="269"/>
        <v>0</v>
      </c>
      <c r="I211" s="16">
        <f t="shared" si="270"/>
        <v>0</v>
      </c>
      <c r="J211" s="16">
        <f t="shared" si="271"/>
        <v>0</v>
      </c>
      <c r="K211" s="16">
        <v>14</v>
      </c>
      <c r="L211" s="16">
        <v>126</v>
      </c>
      <c r="M211" s="2"/>
      <c r="N211" s="2"/>
    </row>
    <row r="212" spans="1:14">
      <c r="A212" s="14" t="s">
        <v>13</v>
      </c>
      <c r="B212" s="17" t="s">
        <v>211</v>
      </c>
      <c r="C212" s="14" t="s">
        <v>13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2"/>
      <c r="N212" s="2"/>
    </row>
    <row r="213" spans="1:14">
      <c r="A213" s="9" t="s">
        <v>212</v>
      </c>
      <c r="B213" s="20" t="s">
        <v>213</v>
      </c>
      <c r="C213" s="9" t="s">
        <v>61</v>
      </c>
      <c r="D213" s="16">
        <v>2</v>
      </c>
      <c r="E213" s="16">
        <v>0</v>
      </c>
      <c r="F213" s="16">
        <f t="shared" ref="F213" si="272">+D213*E213</f>
        <v>0</v>
      </c>
      <c r="G213" s="16">
        <v>0</v>
      </c>
      <c r="H213" s="16">
        <f t="shared" ref="H213" si="273">+G213*D213</f>
        <v>0</v>
      </c>
      <c r="I213" s="16">
        <f t="shared" ref="I213" si="274">+G213+E213</f>
        <v>0</v>
      </c>
      <c r="J213" s="16">
        <f t="shared" ref="J213" si="275">+I213*D213</f>
        <v>0</v>
      </c>
      <c r="K213" s="16">
        <v>25</v>
      </c>
      <c r="L213" s="16">
        <v>50</v>
      </c>
      <c r="M213" s="2"/>
      <c r="N213" s="2"/>
    </row>
    <row r="214" spans="1:14">
      <c r="A214" s="14" t="s">
        <v>13</v>
      </c>
      <c r="B214" s="17" t="s">
        <v>75</v>
      </c>
      <c r="C214" s="14" t="s">
        <v>13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2"/>
      <c r="N214" s="2"/>
    </row>
    <row r="215" spans="1:14">
      <c r="A215" s="9" t="s">
        <v>214</v>
      </c>
      <c r="B215" s="20" t="s">
        <v>79</v>
      </c>
      <c r="C215" s="9" t="s">
        <v>61</v>
      </c>
      <c r="D215" s="16">
        <v>21</v>
      </c>
      <c r="E215" s="16">
        <v>0</v>
      </c>
      <c r="F215" s="16">
        <f t="shared" ref="F215" si="276">+D215*E215</f>
        <v>0</v>
      </c>
      <c r="G215" s="16">
        <v>0</v>
      </c>
      <c r="H215" s="16">
        <f t="shared" ref="H215" si="277">+G215*D215</f>
        <v>0</v>
      </c>
      <c r="I215" s="16">
        <f t="shared" ref="I215" si="278">+G215+E215</f>
        <v>0</v>
      </c>
      <c r="J215" s="16">
        <f t="shared" ref="J215" si="279">+I215*D215</f>
        <v>0</v>
      </c>
      <c r="K215" s="16">
        <v>2.19</v>
      </c>
      <c r="L215" s="16">
        <v>45.99</v>
      </c>
      <c r="M215" s="2"/>
      <c r="N215" s="2"/>
    </row>
    <row r="216" spans="1:14">
      <c r="A216" s="9" t="s">
        <v>215</v>
      </c>
      <c r="B216" s="20" t="s">
        <v>147</v>
      </c>
      <c r="C216" s="9" t="s">
        <v>61</v>
      </c>
      <c r="D216" s="16">
        <v>15</v>
      </c>
      <c r="E216" s="16">
        <v>0</v>
      </c>
      <c r="F216" s="16">
        <f t="shared" ref="F216:F217" si="280">+D216*E216</f>
        <v>0</v>
      </c>
      <c r="G216" s="16">
        <v>0</v>
      </c>
      <c r="H216" s="16">
        <f t="shared" ref="H216:H217" si="281">+G216*D216</f>
        <v>0</v>
      </c>
      <c r="I216" s="16">
        <f t="shared" ref="I216:I217" si="282">+G216+E216</f>
        <v>0</v>
      </c>
      <c r="J216" s="16">
        <f t="shared" ref="J216:J217" si="283">+I216*D216</f>
        <v>0</v>
      </c>
      <c r="K216" s="16">
        <v>1.26</v>
      </c>
      <c r="L216" s="16">
        <v>18.899999999999999</v>
      </c>
      <c r="M216" s="2"/>
      <c r="N216" s="2"/>
    </row>
    <row r="217" spans="1:14">
      <c r="A217" s="9" t="s">
        <v>216</v>
      </c>
      <c r="B217" s="20" t="s">
        <v>149</v>
      </c>
      <c r="C217" s="9" t="s">
        <v>61</v>
      </c>
      <c r="D217" s="16">
        <v>3</v>
      </c>
      <c r="E217" s="16">
        <v>0</v>
      </c>
      <c r="F217" s="16">
        <f t="shared" si="280"/>
        <v>0</v>
      </c>
      <c r="G217" s="16">
        <v>0</v>
      </c>
      <c r="H217" s="16">
        <f t="shared" si="281"/>
        <v>0</v>
      </c>
      <c r="I217" s="16">
        <f t="shared" si="282"/>
        <v>0</v>
      </c>
      <c r="J217" s="16">
        <f t="shared" si="283"/>
        <v>0</v>
      </c>
      <c r="K217" s="16">
        <v>1.37</v>
      </c>
      <c r="L217" s="16">
        <v>4.1100000000000003</v>
      </c>
      <c r="M217" s="2"/>
      <c r="N217" s="2"/>
    </row>
    <row r="218" spans="1:14" ht="23.25">
      <c r="A218" s="14" t="s">
        <v>13</v>
      </c>
      <c r="B218" s="17" t="s">
        <v>84</v>
      </c>
      <c r="C218" s="14" t="s">
        <v>13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2"/>
      <c r="N218" s="2"/>
    </row>
    <row r="219" spans="1:14">
      <c r="A219" s="9" t="s">
        <v>217</v>
      </c>
      <c r="B219" s="20" t="s">
        <v>86</v>
      </c>
      <c r="C219" s="9" t="s">
        <v>61</v>
      </c>
      <c r="D219" s="16">
        <v>21</v>
      </c>
      <c r="E219" s="16">
        <v>0</v>
      </c>
      <c r="F219" s="16">
        <f t="shared" ref="F219" si="284">+D219*E219</f>
        <v>0</v>
      </c>
      <c r="G219" s="16">
        <v>0</v>
      </c>
      <c r="H219" s="16">
        <f t="shared" ref="H219" si="285">+G219*D219</f>
        <v>0</v>
      </c>
      <c r="I219" s="16">
        <f t="shared" ref="I219" si="286">+G219+E219</f>
        <v>0</v>
      </c>
      <c r="J219" s="16">
        <f t="shared" ref="J219" si="287">+I219*D219</f>
        <v>0</v>
      </c>
      <c r="K219" s="16">
        <v>1.5</v>
      </c>
      <c r="L219" s="16">
        <v>31.5</v>
      </c>
      <c r="M219" s="2"/>
      <c r="N219" s="2"/>
    </row>
    <row r="220" spans="1:14" ht="45.75">
      <c r="A220" s="14" t="s">
        <v>13</v>
      </c>
      <c r="B220" s="17" t="s">
        <v>89</v>
      </c>
      <c r="C220" s="14" t="s">
        <v>13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2"/>
      <c r="N220" s="2"/>
    </row>
    <row r="221" spans="1:14">
      <c r="A221" s="9" t="s">
        <v>218</v>
      </c>
      <c r="B221" s="20" t="s">
        <v>99</v>
      </c>
      <c r="C221" s="9" t="s">
        <v>92</v>
      </c>
      <c r="D221" s="16">
        <v>20.239999999999998</v>
      </c>
      <c r="E221" s="16">
        <v>0</v>
      </c>
      <c r="F221" s="16">
        <f t="shared" ref="F221" si="288">+D221*E221</f>
        <v>0</v>
      </c>
      <c r="G221" s="16">
        <v>0</v>
      </c>
      <c r="H221" s="16">
        <f t="shared" ref="H221" si="289">+G221*D221</f>
        <v>0</v>
      </c>
      <c r="I221" s="16">
        <f t="shared" ref="I221" si="290">+G221+E221</f>
        <v>0</v>
      </c>
      <c r="J221" s="16">
        <f t="shared" ref="J221" si="291">+I221*D221</f>
        <v>0</v>
      </c>
      <c r="K221" s="16">
        <v>0</v>
      </c>
      <c r="L221" s="16">
        <v>0</v>
      </c>
      <c r="M221" s="2"/>
      <c r="N221" s="2"/>
    </row>
    <row r="222" spans="1:14">
      <c r="A222" s="9" t="s">
        <v>219</v>
      </c>
      <c r="B222" s="20" t="s">
        <v>97</v>
      </c>
      <c r="C222" s="9" t="s">
        <v>92</v>
      </c>
      <c r="D222" s="16">
        <v>158.24</v>
      </c>
      <c r="E222" s="16">
        <v>0</v>
      </c>
      <c r="F222" s="16">
        <f t="shared" ref="F222:F223" si="292">+D222*E222</f>
        <v>0</v>
      </c>
      <c r="G222" s="16">
        <v>0</v>
      </c>
      <c r="H222" s="16">
        <f t="shared" ref="H222:H223" si="293">+G222*D222</f>
        <v>0</v>
      </c>
      <c r="I222" s="16">
        <f t="shared" ref="I222:I223" si="294">+G222+E222</f>
        <v>0</v>
      </c>
      <c r="J222" s="16">
        <f t="shared" ref="J222:J223" si="295">+I222*D222</f>
        <v>0</v>
      </c>
      <c r="K222" s="16">
        <v>0</v>
      </c>
      <c r="L222" s="16">
        <v>0</v>
      </c>
      <c r="M222" s="2"/>
      <c r="N222" s="2"/>
    </row>
    <row r="223" spans="1:14">
      <c r="A223" s="9" t="s">
        <v>220</v>
      </c>
      <c r="B223" s="20" t="s">
        <v>99</v>
      </c>
      <c r="C223" s="9" t="s">
        <v>92</v>
      </c>
      <c r="D223" s="16">
        <v>25.96</v>
      </c>
      <c r="E223" s="16">
        <v>0</v>
      </c>
      <c r="F223" s="16">
        <f t="shared" si="292"/>
        <v>0</v>
      </c>
      <c r="G223" s="16">
        <v>0</v>
      </c>
      <c r="H223" s="16">
        <f t="shared" si="293"/>
        <v>0</v>
      </c>
      <c r="I223" s="16">
        <f t="shared" si="294"/>
        <v>0</v>
      </c>
      <c r="J223" s="16">
        <f t="shared" si="295"/>
        <v>0</v>
      </c>
      <c r="K223" s="16">
        <v>0</v>
      </c>
      <c r="L223" s="16">
        <v>0</v>
      </c>
      <c r="M223" s="2"/>
      <c r="N223" s="2"/>
    </row>
    <row r="224" spans="1:14" ht="23.25">
      <c r="A224" s="14" t="s">
        <v>13</v>
      </c>
      <c r="B224" s="17" t="s">
        <v>101</v>
      </c>
      <c r="C224" s="14" t="s">
        <v>13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2"/>
      <c r="N224" s="2"/>
    </row>
    <row r="225" spans="1:14">
      <c r="A225" s="9" t="s">
        <v>13</v>
      </c>
      <c r="B225" s="20" t="s">
        <v>221</v>
      </c>
      <c r="C225" s="9" t="s">
        <v>103</v>
      </c>
      <c r="D225" s="16">
        <v>16.8</v>
      </c>
      <c r="E225" s="16">
        <v>0</v>
      </c>
      <c r="F225" s="16">
        <f t="shared" ref="F225" si="296">+D225*E225</f>
        <v>0</v>
      </c>
      <c r="G225" s="16">
        <v>0</v>
      </c>
      <c r="H225" s="16">
        <f t="shared" ref="H225" si="297">+G225*D225</f>
        <v>0</v>
      </c>
      <c r="I225" s="16">
        <f t="shared" ref="I225" si="298">+G225+E225</f>
        <v>0</v>
      </c>
      <c r="J225" s="16">
        <f t="shared" ref="J225" si="299">+I225*D225</f>
        <v>0</v>
      </c>
      <c r="K225" s="16">
        <v>5</v>
      </c>
      <c r="L225" s="16">
        <v>84</v>
      </c>
      <c r="M225" s="2"/>
      <c r="N225" s="2"/>
    </row>
    <row r="226" spans="1:14">
      <c r="A226" s="9" t="s">
        <v>13</v>
      </c>
      <c r="B226" s="20" t="s">
        <v>156</v>
      </c>
      <c r="C226" s="9" t="s">
        <v>103</v>
      </c>
      <c r="D226" s="16">
        <v>177.4</v>
      </c>
      <c r="E226" s="16">
        <v>0</v>
      </c>
      <c r="F226" s="16">
        <f t="shared" ref="F226:F230" si="300">+D226*E226</f>
        <v>0</v>
      </c>
      <c r="G226" s="16">
        <v>0</v>
      </c>
      <c r="H226" s="16">
        <f t="shared" ref="H226:H230" si="301">+G226*D226</f>
        <v>0</v>
      </c>
      <c r="I226" s="16">
        <f t="shared" ref="I226:I230" si="302">+G226+E226</f>
        <v>0</v>
      </c>
      <c r="J226" s="16">
        <f t="shared" ref="J226:J230" si="303">+I226*D226</f>
        <v>0</v>
      </c>
      <c r="K226" s="16">
        <v>10</v>
      </c>
      <c r="L226" s="16">
        <v>1774</v>
      </c>
      <c r="M226" s="2"/>
      <c r="N226" s="2"/>
    </row>
    <row r="227" spans="1:14">
      <c r="A227" s="9" t="s">
        <v>13</v>
      </c>
      <c r="B227" s="20" t="s">
        <v>105</v>
      </c>
      <c r="C227" s="9" t="s">
        <v>103</v>
      </c>
      <c r="D227" s="16">
        <v>42.9</v>
      </c>
      <c r="E227" s="16">
        <v>0</v>
      </c>
      <c r="F227" s="16">
        <f t="shared" si="300"/>
        <v>0</v>
      </c>
      <c r="G227" s="16">
        <v>0</v>
      </c>
      <c r="H227" s="16">
        <f t="shared" si="301"/>
        <v>0</v>
      </c>
      <c r="I227" s="16">
        <f t="shared" si="302"/>
        <v>0</v>
      </c>
      <c r="J227" s="16">
        <f t="shared" si="303"/>
        <v>0</v>
      </c>
      <c r="K227" s="16">
        <v>15</v>
      </c>
      <c r="L227" s="16">
        <v>643.5</v>
      </c>
      <c r="M227" s="2"/>
      <c r="N227" s="2"/>
    </row>
    <row r="228" spans="1:14">
      <c r="A228" s="9" t="s">
        <v>13</v>
      </c>
      <c r="B228" s="20" t="s">
        <v>222</v>
      </c>
      <c r="C228" s="9" t="s">
        <v>103</v>
      </c>
      <c r="D228" s="16">
        <v>4.8</v>
      </c>
      <c r="E228" s="16">
        <v>0</v>
      </c>
      <c r="F228" s="16">
        <f t="shared" si="300"/>
        <v>0</v>
      </c>
      <c r="G228" s="16">
        <v>0</v>
      </c>
      <c r="H228" s="16">
        <f t="shared" si="301"/>
        <v>0</v>
      </c>
      <c r="I228" s="16">
        <f t="shared" si="302"/>
        <v>0</v>
      </c>
      <c r="J228" s="16">
        <f t="shared" si="303"/>
        <v>0</v>
      </c>
      <c r="K228" s="16">
        <v>19</v>
      </c>
      <c r="L228" s="16">
        <v>91.2</v>
      </c>
      <c r="M228" s="2"/>
      <c r="N228" s="2"/>
    </row>
    <row r="229" spans="1:14">
      <c r="A229" s="9" t="s">
        <v>13</v>
      </c>
      <c r="B229" s="20" t="s">
        <v>223</v>
      </c>
      <c r="C229" s="9" t="s">
        <v>103</v>
      </c>
      <c r="D229" s="16">
        <v>19.600000000000001</v>
      </c>
      <c r="E229" s="16">
        <v>0</v>
      </c>
      <c r="F229" s="16">
        <f t="shared" si="300"/>
        <v>0</v>
      </c>
      <c r="G229" s="16">
        <v>0</v>
      </c>
      <c r="H229" s="16">
        <f t="shared" si="301"/>
        <v>0</v>
      </c>
      <c r="I229" s="16">
        <f t="shared" si="302"/>
        <v>0</v>
      </c>
      <c r="J229" s="16">
        <f t="shared" si="303"/>
        <v>0</v>
      </c>
      <c r="K229" s="16">
        <v>29</v>
      </c>
      <c r="L229" s="16">
        <v>568.4</v>
      </c>
      <c r="M229" s="2"/>
      <c r="N229" s="2"/>
    </row>
    <row r="230" spans="1:14">
      <c r="A230" s="9" t="s">
        <v>13</v>
      </c>
      <c r="B230" s="20" t="s">
        <v>224</v>
      </c>
      <c r="C230" s="9" t="s">
        <v>103</v>
      </c>
      <c r="D230" s="16">
        <v>3.2</v>
      </c>
      <c r="E230" s="16">
        <v>0</v>
      </c>
      <c r="F230" s="16">
        <f t="shared" si="300"/>
        <v>0</v>
      </c>
      <c r="G230" s="16">
        <v>0</v>
      </c>
      <c r="H230" s="16">
        <f t="shared" si="301"/>
        <v>0</v>
      </c>
      <c r="I230" s="16">
        <f t="shared" si="302"/>
        <v>0</v>
      </c>
      <c r="J230" s="16">
        <f t="shared" si="303"/>
        <v>0</v>
      </c>
      <c r="K230" s="16">
        <v>38</v>
      </c>
      <c r="L230" s="16">
        <v>121.6</v>
      </c>
      <c r="M230" s="2"/>
      <c r="N230" s="2"/>
    </row>
    <row r="231" spans="1:14" ht="23.25">
      <c r="A231" s="14" t="s">
        <v>13</v>
      </c>
      <c r="B231" s="17" t="s">
        <v>111</v>
      </c>
      <c r="C231" s="14" t="s">
        <v>13</v>
      </c>
      <c r="D231" s="15"/>
      <c r="E231" s="15"/>
      <c r="F231" s="15"/>
      <c r="G231" s="15"/>
      <c r="H231" s="15"/>
      <c r="I231" s="15"/>
      <c r="J231" s="15"/>
      <c r="K231" s="15"/>
      <c r="L231" s="15"/>
      <c r="M231" s="2"/>
      <c r="N231" s="2"/>
    </row>
    <row r="232" spans="1:14">
      <c r="A232" s="9" t="s">
        <v>13</v>
      </c>
      <c r="B232" s="20" t="s">
        <v>112</v>
      </c>
      <c r="C232" s="9" t="s">
        <v>103</v>
      </c>
      <c r="D232" s="16">
        <v>90.5</v>
      </c>
      <c r="E232" s="16">
        <v>0</v>
      </c>
      <c r="F232" s="16">
        <f t="shared" ref="F232:F234" si="304">+D232*E232</f>
        <v>0</v>
      </c>
      <c r="G232" s="16">
        <v>0</v>
      </c>
      <c r="H232" s="16">
        <f t="shared" ref="H232:H234" si="305">+G232*D232</f>
        <v>0</v>
      </c>
      <c r="I232" s="16">
        <f t="shared" ref="I232:I234" si="306">+G232+E232</f>
        <v>0</v>
      </c>
      <c r="J232" s="16">
        <f t="shared" ref="J232:J234" si="307">+I232*D232</f>
        <v>0</v>
      </c>
      <c r="K232" s="16">
        <v>3</v>
      </c>
      <c r="L232" s="16">
        <v>271.5</v>
      </c>
      <c r="M232" s="2"/>
      <c r="N232" s="2"/>
    </row>
    <row r="233" spans="1:14">
      <c r="A233" s="9" t="s">
        <v>13</v>
      </c>
      <c r="B233" s="20" t="s">
        <v>225</v>
      </c>
      <c r="C233" s="9" t="s">
        <v>103</v>
      </c>
      <c r="D233" s="16">
        <v>0.8</v>
      </c>
      <c r="E233" s="16">
        <v>0</v>
      </c>
      <c r="F233" s="16">
        <f t="shared" si="304"/>
        <v>0</v>
      </c>
      <c r="G233" s="16">
        <v>0</v>
      </c>
      <c r="H233" s="16">
        <f t="shared" si="305"/>
        <v>0</v>
      </c>
      <c r="I233" s="16">
        <f t="shared" si="306"/>
        <v>0</v>
      </c>
      <c r="J233" s="16">
        <f t="shared" si="307"/>
        <v>0</v>
      </c>
      <c r="K233" s="16">
        <v>7</v>
      </c>
      <c r="L233" s="16">
        <v>5.6</v>
      </c>
      <c r="M233" s="2"/>
      <c r="N233" s="2"/>
    </row>
    <row r="234" spans="1:14">
      <c r="A234" s="9" t="s">
        <v>13</v>
      </c>
      <c r="B234" s="20" t="s">
        <v>158</v>
      </c>
      <c r="C234" s="9" t="s">
        <v>103</v>
      </c>
      <c r="D234" s="16">
        <v>4</v>
      </c>
      <c r="E234" s="16">
        <v>0</v>
      </c>
      <c r="F234" s="16">
        <f t="shared" si="304"/>
        <v>0</v>
      </c>
      <c r="G234" s="16">
        <v>0</v>
      </c>
      <c r="H234" s="16">
        <f t="shared" si="305"/>
        <v>0</v>
      </c>
      <c r="I234" s="16">
        <f t="shared" si="306"/>
        <v>0</v>
      </c>
      <c r="J234" s="16">
        <f t="shared" si="307"/>
        <v>0</v>
      </c>
      <c r="K234" s="16">
        <v>10</v>
      </c>
      <c r="L234" s="16">
        <v>40</v>
      </c>
      <c r="M234" s="2"/>
      <c r="N234" s="2"/>
    </row>
    <row r="235" spans="1:14" ht="23.25">
      <c r="A235" s="14" t="s">
        <v>13</v>
      </c>
      <c r="B235" s="17" t="s">
        <v>113</v>
      </c>
      <c r="C235" s="14" t="s">
        <v>13</v>
      </c>
      <c r="D235" s="15"/>
      <c r="E235" s="15"/>
      <c r="F235" s="15"/>
      <c r="G235" s="15"/>
      <c r="H235" s="15"/>
      <c r="I235" s="15"/>
      <c r="J235" s="15"/>
      <c r="K235" s="15"/>
      <c r="L235" s="15"/>
      <c r="M235" s="2"/>
      <c r="N235" s="2"/>
    </row>
    <row r="236" spans="1:14">
      <c r="A236" s="9" t="s">
        <v>13</v>
      </c>
      <c r="B236" s="20" t="s">
        <v>114</v>
      </c>
      <c r="C236" s="9" t="s">
        <v>61</v>
      </c>
      <c r="D236" s="16">
        <v>21</v>
      </c>
      <c r="E236" s="16">
        <v>0</v>
      </c>
      <c r="F236" s="16">
        <f t="shared" ref="F236" si="308">+D236*E236</f>
        <v>0</v>
      </c>
      <c r="G236" s="16">
        <v>0</v>
      </c>
      <c r="H236" s="16">
        <f t="shared" ref="H236" si="309">+G236*D236</f>
        <v>0</v>
      </c>
      <c r="I236" s="16">
        <f t="shared" ref="I236" si="310">+G236+E236</f>
        <v>0</v>
      </c>
      <c r="J236" s="16">
        <f t="shared" ref="J236" si="311">+I236*D236</f>
        <v>0</v>
      </c>
      <c r="K236" s="16">
        <v>0</v>
      </c>
      <c r="L236" s="16">
        <v>0</v>
      </c>
      <c r="M236" s="2"/>
      <c r="N236" s="2"/>
    </row>
    <row r="237" spans="1:14" ht="34.5">
      <c r="A237" s="14" t="s">
        <v>13</v>
      </c>
      <c r="B237" s="17" t="s">
        <v>115</v>
      </c>
      <c r="C237" s="14" t="s">
        <v>13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2"/>
      <c r="N237" s="2"/>
    </row>
    <row r="238" spans="1:14">
      <c r="A238" s="9" t="s">
        <v>13</v>
      </c>
      <c r="B238" s="20" t="s">
        <v>116</v>
      </c>
      <c r="C238" s="9" t="s">
        <v>117</v>
      </c>
      <c r="D238" s="16">
        <v>1</v>
      </c>
      <c r="E238" s="16">
        <v>0</v>
      </c>
      <c r="F238" s="16">
        <f t="shared" ref="F238" si="312">+D238*E238</f>
        <v>0</v>
      </c>
      <c r="G238" s="16">
        <v>0</v>
      </c>
      <c r="H238" s="16">
        <f t="shared" ref="H238" si="313">+G238*D238</f>
        <v>0</v>
      </c>
      <c r="I238" s="16">
        <f t="shared" ref="I238" si="314">+G238+E238</f>
        <v>0</v>
      </c>
      <c r="J238" s="16">
        <f t="shared" ref="J238" si="315">+I238*D238</f>
        <v>0</v>
      </c>
      <c r="K238" s="16">
        <v>0</v>
      </c>
      <c r="L238" s="16">
        <v>0</v>
      </c>
      <c r="M238" s="2"/>
      <c r="N238" s="2"/>
    </row>
    <row r="239" spans="1:14">
      <c r="A239" s="9" t="s">
        <v>13</v>
      </c>
      <c r="B239" s="20" t="s">
        <v>13</v>
      </c>
      <c r="C239" s="9" t="s">
        <v>13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2"/>
      <c r="N239" s="2"/>
    </row>
    <row r="240" spans="1:14">
      <c r="A240" s="6" t="s">
        <v>13</v>
      </c>
      <c r="B240" s="22" t="s">
        <v>226</v>
      </c>
      <c r="C240" s="6" t="s">
        <v>13</v>
      </c>
      <c r="D240" s="13"/>
      <c r="E240" s="13"/>
      <c r="F240" s="13">
        <f>+SUM(F173:F238)</f>
        <v>0</v>
      </c>
      <c r="G240" s="13"/>
      <c r="H240" s="13">
        <f>+SUM(H173:H238)</f>
        <v>0</v>
      </c>
      <c r="I240" s="13"/>
      <c r="J240" s="13">
        <f>+SUM(J173:J238)</f>
        <v>0</v>
      </c>
      <c r="K240" s="13"/>
      <c r="L240" s="13">
        <v>4795.3</v>
      </c>
      <c r="M240" s="2"/>
      <c r="N240" s="2"/>
    </row>
    <row r="241" spans="1:14">
      <c r="A241" s="9" t="s">
        <v>13</v>
      </c>
      <c r="B241" s="20" t="s">
        <v>13</v>
      </c>
      <c r="C241" s="9" t="s">
        <v>13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2"/>
      <c r="N241" s="2"/>
    </row>
    <row r="242" spans="1:14">
      <c r="A242" s="9" t="s">
        <v>13</v>
      </c>
      <c r="B242" s="20" t="s">
        <v>13</v>
      </c>
      <c r="C242" s="9" t="s">
        <v>13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2"/>
      <c r="N242" s="2"/>
    </row>
    <row r="243" spans="1:14">
      <c r="A243" s="6" t="s">
        <v>13</v>
      </c>
      <c r="B243" s="22" t="s">
        <v>227</v>
      </c>
      <c r="C243" s="6" t="s">
        <v>13</v>
      </c>
      <c r="D243" s="13"/>
      <c r="E243" s="13"/>
      <c r="F243" s="13"/>
      <c r="G243" s="13"/>
      <c r="H243" s="13"/>
      <c r="I243" s="13"/>
      <c r="J243" s="13"/>
      <c r="K243" s="13"/>
      <c r="L243" s="13"/>
      <c r="M243" s="2"/>
      <c r="N243" s="2"/>
    </row>
    <row r="244" spans="1:14">
      <c r="A244" s="14" t="s">
        <v>13</v>
      </c>
      <c r="B244" s="17" t="s">
        <v>58</v>
      </c>
      <c r="C244" s="14" t="s">
        <v>13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2"/>
      <c r="N244" s="2"/>
    </row>
    <row r="245" spans="1:14" ht="39.75">
      <c r="A245" s="9" t="s">
        <v>228</v>
      </c>
      <c r="B245" s="20" t="s">
        <v>229</v>
      </c>
      <c r="C245" s="9" t="s">
        <v>61</v>
      </c>
      <c r="D245" s="16">
        <v>1</v>
      </c>
      <c r="E245" s="16">
        <v>0</v>
      </c>
      <c r="F245" s="16">
        <f t="shared" ref="F245" si="316">+D245*E245</f>
        <v>0</v>
      </c>
      <c r="G245" s="16">
        <v>0</v>
      </c>
      <c r="H245" s="16">
        <f t="shared" ref="H245" si="317">+G245*D245</f>
        <v>0</v>
      </c>
      <c r="I245" s="16">
        <f t="shared" ref="I245" si="318">+G245+E245</f>
        <v>0</v>
      </c>
      <c r="J245" s="16">
        <f t="shared" ref="J245" si="319">+I245*D245</f>
        <v>0</v>
      </c>
      <c r="K245" s="16">
        <v>380</v>
      </c>
      <c r="L245" s="16">
        <v>380</v>
      </c>
      <c r="M245" s="2"/>
      <c r="N245" s="2"/>
    </row>
    <row r="246" spans="1:14">
      <c r="A246" s="9" t="s">
        <v>13</v>
      </c>
      <c r="B246" s="20" t="s">
        <v>62</v>
      </c>
      <c r="C246" s="9" t="s">
        <v>61</v>
      </c>
      <c r="D246" s="16">
        <v>1</v>
      </c>
      <c r="E246" s="16">
        <v>0</v>
      </c>
      <c r="F246" s="16">
        <f t="shared" ref="F246:F250" si="320">+D246*E246</f>
        <v>0</v>
      </c>
      <c r="G246" s="16">
        <v>0</v>
      </c>
      <c r="H246" s="16">
        <f t="shared" ref="H246:H250" si="321">+G246*D246</f>
        <v>0</v>
      </c>
      <c r="I246" s="16">
        <f t="shared" ref="I246:I250" si="322">+G246+E246</f>
        <v>0</v>
      </c>
      <c r="J246" s="16">
        <f t="shared" ref="J246:J250" si="323">+I246*D246</f>
        <v>0</v>
      </c>
      <c r="K246" s="16">
        <v>0</v>
      </c>
      <c r="L246" s="16">
        <v>0</v>
      </c>
      <c r="M246" s="2"/>
      <c r="N246" s="2"/>
    </row>
    <row r="247" spans="1:14">
      <c r="A247" s="9" t="s">
        <v>13</v>
      </c>
      <c r="B247" s="20" t="s">
        <v>63</v>
      </c>
      <c r="C247" s="9" t="s">
        <v>61</v>
      </c>
      <c r="D247" s="16">
        <v>1</v>
      </c>
      <c r="E247" s="16">
        <v>0</v>
      </c>
      <c r="F247" s="16">
        <f t="shared" si="320"/>
        <v>0</v>
      </c>
      <c r="G247" s="16">
        <v>0</v>
      </c>
      <c r="H247" s="16">
        <f t="shared" si="321"/>
        <v>0</v>
      </c>
      <c r="I247" s="16">
        <f t="shared" si="322"/>
        <v>0</v>
      </c>
      <c r="J247" s="16">
        <f t="shared" si="323"/>
        <v>0</v>
      </c>
      <c r="K247" s="16">
        <v>0</v>
      </c>
      <c r="L247" s="16">
        <v>0</v>
      </c>
      <c r="M247" s="2"/>
      <c r="N247" s="2"/>
    </row>
    <row r="248" spans="1:14">
      <c r="A248" s="9" t="s">
        <v>13</v>
      </c>
      <c r="B248" s="20" t="s">
        <v>122</v>
      </c>
      <c r="C248" s="9" t="s">
        <v>61</v>
      </c>
      <c r="D248" s="16">
        <v>1</v>
      </c>
      <c r="E248" s="16">
        <v>0</v>
      </c>
      <c r="F248" s="16">
        <f t="shared" si="320"/>
        <v>0</v>
      </c>
      <c r="G248" s="16">
        <v>0</v>
      </c>
      <c r="H248" s="16">
        <f t="shared" si="321"/>
        <v>0</v>
      </c>
      <c r="I248" s="16">
        <f t="shared" si="322"/>
        <v>0</v>
      </c>
      <c r="J248" s="16">
        <f t="shared" si="323"/>
        <v>0</v>
      </c>
      <c r="K248" s="16">
        <v>0</v>
      </c>
      <c r="L248" s="16">
        <v>0</v>
      </c>
      <c r="M248" s="2"/>
      <c r="N248" s="2"/>
    </row>
    <row r="249" spans="1:14">
      <c r="A249" s="9" t="s">
        <v>13</v>
      </c>
      <c r="B249" s="20" t="s">
        <v>317</v>
      </c>
      <c r="C249" s="9" t="s">
        <v>61</v>
      </c>
      <c r="D249" s="16">
        <v>1</v>
      </c>
      <c r="E249" s="16">
        <v>0</v>
      </c>
      <c r="F249" s="16">
        <f t="shared" si="320"/>
        <v>0</v>
      </c>
      <c r="G249" s="16">
        <v>0</v>
      </c>
      <c r="H249" s="16">
        <f t="shared" si="321"/>
        <v>0</v>
      </c>
      <c r="I249" s="16">
        <f t="shared" si="322"/>
        <v>0</v>
      </c>
      <c r="J249" s="16">
        <f t="shared" si="323"/>
        <v>0</v>
      </c>
      <c r="K249" s="16">
        <v>0</v>
      </c>
      <c r="L249" s="16">
        <v>0</v>
      </c>
      <c r="M249" s="2"/>
      <c r="N249" s="2"/>
    </row>
    <row r="250" spans="1:14">
      <c r="A250" s="9" t="s">
        <v>13</v>
      </c>
      <c r="B250" s="20" t="s">
        <v>123</v>
      </c>
      <c r="C250" s="9" t="s">
        <v>103</v>
      </c>
      <c r="D250" s="16">
        <v>60</v>
      </c>
      <c r="E250" s="16">
        <v>0</v>
      </c>
      <c r="F250" s="16">
        <f t="shared" si="320"/>
        <v>0</v>
      </c>
      <c r="G250" s="16">
        <v>0</v>
      </c>
      <c r="H250" s="16">
        <f t="shared" si="321"/>
        <v>0</v>
      </c>
      <c r="I250" s="16">
        <f t="shared" si="322"/>
        <v>0</v>
      </c>
      <c r="J250" s="16">
        <f t="shared" si="323"/>
        <v>0</v>
      </c>
      <c r="K250" s="16">
        <v>0</v>
      </c>
      <c r="L250" s="16">
        <v>0</v>
      </c>
      <c r="M250" s="2"/>
      <c r="N250" s="2"/>
    </row>
    <row r="251" spans="1:14">
      <c r="A251" s="14" t="s">
        <v>13</v>
      </c>
      <c r="B251" s="17" t="s">
        <v>124</v>
      </c>
      <c r="C251" s="14" t="s">
        <v>13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2"/>
      <c r="N251" s="2"/>
    </row>
    <row r="252" spans="1:14">
      <c r="A252" s="9" t="s">
        <v>13</v>
      </c>
      <c r="B252" s="20" t="s">
        <v>125</v>
      </c>
      <c r="C252" s="9" t="s">
        <v>61</v>
      </c>
      <c r="D252" s="16">
        <v>4</v>
      </c>
      <c r="E252" s="16">
        <v>0</v>
      </c>
      <c r="F252" s="16">
        <f t="shared" ref="F252" si="324">+D252*E252</f>
        <v>0</v>
      </c>
      <c r="G252" s="16">
        <v>0</v>
      </c>
      <c r="H252" s="16">
        <f t="shared" ref="H252" si="325">+G252*D252</f>
        <v>0</v>
      </c>
      <c r="I252" s="16">
        <f t="shared" ref="I252" si="326">+G252+E252</f>
        <v>0</v>
      </c>
      <c r="J252" s="16">
        <f t="shared" ref="J252" si="327">+I252*D252</f>
        <v>0</v>
      </c>
      <c r="K252" s="16">
        <v>0</v>
      </c>
      <c r="L252" s="16">
        <v>0</v>
      </c>
      <c r="M252" s="2"/>
      <c r="N252" s="2"/>
    </row>
    <row r="253" spans="1:14">
      <c r="A253" s="14" t="s">
        <v>13</v>
      </c>
      <c r="B253" s="17" t="s">
        <v>65</v>
      </c>
      <c r="C253" s="14" t="s">
        <v>13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2"/>
      <c r="N253" s="2"/>
    </row>
    <row r="254" spans="1:14">
      <c r="A254" s="9" t="s">
        <v>230</v>
      </c>
      <c r="B254" s="20" t="s">
        <v>194</v>
      </c>
      <c r="C254" s="9" t="s">
        <v>61</v>
      </c>
      <c r="D254" s="16">
        <v>1</v>
      </c>
      <c r="E254" s="16">
        <v>0</v>
      </c>
      <c r="F254" s="16">
        <f t="shared" ref="F254" si="328">+D254*E254</f>
        <v>0</v>
      </c>
      <c r="G254" s="16">
        <v>0</v>
      </c>
      <c r="H254" s="16">
        <f t="shared" ref="H254" si="329">+G254*D254</f>
        <v>0</v>
      </c>
      <c r="I254" s="16">
        <f t="shared" ref="I254" si="330">+G254+E254</f>
        <v>0</v>
      </c>
      <c r="J254" s="16">
        <f t="shared" ref="J254" si="331">+I254*D254</f>
        <v>0</v>
      </c>
      <c r="K254" s="16">
        <v>0</v>
      </c>
      <c r="L254" s="16">
        <v>0</v>
      </c>
      <c r="M254" s="2"/>
      <c r="N254" s="2"/>
    </row>
    <row r="255" spans="1:14">
      <c r="A255" s="9" t="s">
        <v>231</v>
      </c>
      <c r="B255" s="20" t="s">
        <v>194</v>
      </c>
      <c r="C255" s="9" t="s">
        <v>61</v>
      </c>
      <c r="D255" s="16">
        <v>1</v>
      </c>
      <c r="E255" s="16">
        <v>0</v>
      </c>
      <c r="F255" s="16">
        <f t="shared" ref="F255:F259" si="332">+D255*E255</f>
        <v>0</v>
      </c>
      <c r="G255" s="16">
        <v>0</v>
      </c>
      <c r="H255" s="16">
        <f t="shared" ref="H255:H259" si="333">+G255*D255</f>
        <v>0</v>
      </c>
      <c r="I255" s="16">
        <f t="shared" ref="I255:I259" si="334">+G255+E255</f>
        <v>0</v>
      </c>
      <c r="J255" s="16">
        <f t="shared" ref="J255:J259" si="335">+I255*D255</f>
        <v>0</v>
      </c>
      <c r="K255" s="16">
        <v>0</v>
      </c>
      <c r="L255" s="16">
        <v>0</v>
      </c>
      <c r="M255" s="2"/>
      <c r="N255" s="2"/>
    </row>
    <row r="256" spans="1:14">
      <c r="A256" s="9" t="s">
        <v>232</v>
      </c>
      <c r="B256" s="20" t="s">
        <v>197</v>
      </c>
      <c r="C256" s="9" t="s">
        <v>61</v>
      </c>
      <c r="D256" s="16">
        <v>1</v>
      </c>
      <c r="E256" s="16">
        <v>0</v>
      </c>
      <c r="F256" s="16">
        <f t="shared" si="332"/>
        <v>0</v>
      </c>
      <c r="G256" s="16">
        <v>0</v>
      </c>
      <c r="H256" s="16">
        <f t="shared" si="333"/>
        <v>0</v>
      </c>
      <c r="I256" s="16">
        <f t="shared" si="334"/>
        <v>0</v>
      </c>
      <c r="J256" s="16">
        <f t="shared" si="335"/>
        <v>0</v>
      </c>
      <c r="K256" s="16">
        <v>0</v>
      </c>
      <c r="L256" s="16">
        <v>0</v>
      </c>
      <c r="M256" s="2"/>
      <c r="N256" s="2"/>
    </row>
    <row r="257" spans="1:14">
      <c r="A257" s="9" t="s">
        <v>233</v>
      </c>
      <c r="B257" s="20" t="s">
        <v>197</v>
      </c>
      <c r="C257" s="9" t="s">
        <v>61</v>
      </c>
      <c r="D257" s="16">
        <v>1</v>
      </c>
      <c r="E257" s="16">
        <v>0</v>
      </c>
      <c r="F257" s="16">
        <f t="shared" si="332"/>
        <v>0</v>
      </c>
      <c r="G257" s="16">
        <v>0</v>
      </c>
      <c r="H257" s="16">
        <f t="shared" si="333"/>
        <v>0</v>
      </c>
      <c r="I257" s="16">
        <f t="shared" si="334"/>
        <v>0</v>
      </c>
      <c r="J257" s="16">
        <f t="shared" si="335"/>
        <v>0</v>
      </c>
      <c r="K257" s="16">
        <v>0</v>
      </c>
      <c r="L257" s="16">
        <v>0</v>
      </c>
      <c r="M257" s="2"/>
      <c r="N257" s="2"/>
    </row>
    <row r="258" spans="1:14">
      <c r="A258" s="9" t="s">
        <v>234</v>
      </c>
      <c r="B258" s="20" t="s">
        <v>127</v>
      </c>
      <c r="C258" s="9" t="s">
        <v>61</v>
      </c>
      <c r="D258" s="16">
        <v>1</v>
      </c>
      <c r="E258" s="16">
        <v>0</v>
      </c>
      <c r="F258" s="16">
        <f t="shared" si="332"/>
        <v>0</v>
      </c>
      <c r="G258" s="16">
        <v>0</v>
      </c>
      <c r="H258" s="16">
        <f t="shared" si="333"/>
        <v>0</v>
      </c>
      <c r="I258" s="16">
        <f t="shared" si="334"/>
        <v>0</v>
      </c>
      <c r="J258" s="16">
        <f t="shared" si="335"/>
        <v>0</v>
      </c>
      <c r="K258" s="16">
        <v>0</v>
      </c>
      <c r="L258" s="16">
        <v>0</v>
      </c>
      <c r="M258" s="2"/>
      <c r="N258" s="2"/>
    </row>
    <row r="259" spans="1:14">
      <c r="A259" s="9" t="s">
        <v>235</v>
      </c>
      <c r="B259" s="20" t="s">
        <v>127</v>
      </c>
      <c r="C259" s="9" t="s">
        <v>61</v>
      </c>
      <c r="D259" s="16">
        <v>1</v>
      </c>
      <c r="E259" s="16">
        <v>0</v>
      </c>
      <c r="F259" s="16">
        <f t="shared" si="332"/>
        <v>0</v>
      </c>
      <c r="G259" s="16">
        <v>0</v>
      </c>
      <c r="H259" s="16">
        <f t="shared" si="333"/>
        <v>0</v>
      </c>
      <c r="I259" s="16">
        <f t="shared" si="334"/>
        <v>0</v>
      </c>
      <c r="J259" s="16">
        <f t="shared" si="335"/>
        <v>0</v>
      </c>
      <c r="K259" s="16">
        <v>0</v>
      </c>
      <c r="L259" s="16">
        <v>0</v>
      </c>
      <c r="M259" s="2"/>
      <c r="N259" s="2"/>
    </row>
    <row r="260" spans="1:14">
      <c r="A260" s="14" t="s">
        <v>13</v>
      </c>
      <c r="B260" s="17" t="s">
        <v>134</v>
      </c>
      <c r="C260" s="14" t="s">
        <v>13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2"/>
      <c r="N260" s="2"/>
    </row>
    <row r="261" spans="1:14">
      <c r="A261" s="9" t="s">
        <v>13</v>
      </c>
      <c r="B261" s="20" t="s">
        <v>236</v>
      </c>
      <c r="C261" s="9" t="s">
        <v>13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2"/>
      <c r="N261" s="2"/>
    </row>
    <row r="262" spans="1:14">
      <c r="A262" s="9" t="s">
        <v>237</v>
      </c>
      <c r="B262" s="20" t="s">
        <v>318</v>
      </c>
      <c r="C262" s="9" t="s">
        <v>61</v>
      </c>
      <c r="D262" s="16">
        <v>1</v>
      </c>
      <c r="E262" s="16">
        <v>0</v>
      </c>
      <c r="F262" s="16">
        <f t="shared" ref="F262" si="336">+D262*E262</f>
        <v>0</v>
      </c>
      <c r="G262" s="16">
        <v>0</v>
      </c>
      <c r="H262" s="16">
        <f t="shared" ref="H262" si="337">+G262*D262</f>
        <v>0</v>
      </c>
      <c r="I262" s="16">
        <f t="shared" ref="I262" si="338">+G262+E262</f>
        <v>0</v>
      </c>
      <c r="J262" s="16">
        <f t="shared" ref="J262" si="339">+I262*D262</f>
        <v>0</v>
      </c>
      <c r="K262" s="16">
        <v>16</v>
      </c>
      <c r="L262" s="16">
        <v>16</v>
      </c>
      <c r="M262" s="2"/>
      <c r="N262" s="2"/>
    </row>
    <row r="263" spans="1:14">
      <c r="A263" s="9" t="s">
        <v>13</v>
      </c>
      <c r="B263" s="20" t="s">
        <v>137</v>
      </c>
      <c r="C263" s="9" t="s">
        <v>61</v>
      </c>
      <c r="D263" s="16">
        <v>1</v>
      </c>
      <c r="E263" s="16">
        <v>0</v>
      </c>
      <c r="F263" s="16">
        <f t="shared" ref="F263:F265" si="340">+D263*E263</f>
        <v>0</v>
      </c>
      <c r="G263" s="16">
        <v>0</v>
      </c>
      <c r="H263" s="16">
        <f t="shared" ref="H263:H265" si="341">+G263*D263</f>
        <v>0</v>
      </c>
      <c r="I263" s="16">
        <f t="shared" ref="I263:I265" si="342">+G263+E263</f>
        <v>0</v>
      </c>
      <c r="J263" s="16">
        <f t="shared" ref="J263:J265" si="343">+I263*D263</f>
        <v>0</v>
      </c>
      <c r="K263" s="16">
        <v>1</v>
      </c>
      <c r="L263" s="16">
        <v>1</v>
      </c>
      <c r="M263" s="2"/>
      <c r="N263" s="2"/>
    </row>
    <row r="264" spans="1:14">
      <c r="A264" s="9" t="s">
        <v>13</v>
      </c>
      <c r="B264" s="20" t="s">
        <v>63</v>
      </c>
      <c r="C264" s="9" t="s">
        <v>61</v>
      </c>
      <c r="D264" s="16">
        <v>1</v>
      </c>
      <c r="E264" s="16">
        <v>0</v>
      </c>
      <c r="F264" s="16">
        <f t="shared" si="340"/>
        <v>0</v>
      </c>
      <c r="G264" s="16">
        <v>0</v>
      </c>
      <c r="H264" s="16">
        <f t="shared" si="341"/>
        <v>0</v>
      </c>
      <c r="I264" s="16">
        <f t="shared" si="342"/>
        <v>0</v>
      </c>
      <c r="J264" s="16">
        <f t="shared" si="343"/>
        <v>0</v>
      </c>
      <c r="K264" s="16">
        <v>0</v>
      </c>
      <c r="L264" s="16">
        <v>0</v>
      </c>
      <c r="M264" s="2"/>
      <c r="N264" s="2"/>
    </row>
    <row r="265" spans="1:14">
      <c r="A265" s="9" t="s">
        <v>13</v>
      </c>
      <c r="B265" s="20" t="s">
        <v>138</v>
      </c>
      <c r="C265" s="9" t="s">
        <v>61</v>
      </c>
      <c r="D265" s="16">
        <v>1</v>
      </c>
      <c r="E265" s="16">
        <v>0</v>
      </c>
      <c r="F265" s="16">
        <f t="shared" si="340"/>
        <v>0</v>
      </c>
      <c r="G265" s="16">
        <v>0</v>
      </c>
      <c r="H265" s="16">
        <f t="shared" si="341"/>
        <v>0</v>
      </c>
      <c r="I265" s="16">
        <f t="shared" si="342"/>
        <v>0</v>
      </c>
      <c r="J265" s="16">
        <f t="shared" si="343"/>
        <v>0</v>
      </c>
      <c r="K265" s="16">
        <v>0</v>
      </c>
      <c r="L265" s="16">
        <v>0</v>
      </c>
      <c r="M265" s="2"/>
      <c r="N265" s="2"/>
    </row>
    <row r="266" spans="1:14">
      <c r="A266" s="9" t="s">
        <v>13</v>
      </c>
      <c r="B266" s="20" t="s">
        <v>238</v>
      </c>
      <c r="C266" s="9" t="s">
        <v>13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2"/>
      <c r="N266" s="2"/>
    </row>
    <row r="267" spans="1:14">
      <c r="A267" s="9" t="s">
        <v>239</v>
      </c>
      <c r="B267" s="20" t="s">
        <v>319</v>
      </c>
      <c r="C267" s="9" t="s">
        <v>61</v>
      </c>
      <c r="D267" s="16">
        <v>1</v>
      </c>
      <c r="E267" s="16">
        <v>0</v>
      </c>
      <c r="F267" s="16">
        <f t="shared" ref="F267" si="344">+D267*E267</f>
        <v>0</v>
      </c>
      <c r="G267" s="16">
        <v>0</v>
      </c>
      <c r="H267" s="16">
        <f t="shared" ref="H267" si="345">+G267*D267</f>
        <v>0</v>
      </c>
      <c r="I267" s="16">
        <f t="shared" ref="I267" si="346">+G267+E267</f>
        <v>0</v>
      </c>
      <c r="J267" s="16">
        <f t="shared" ref="J267" si="347">+I267*D267</f>
        <v>0</v>
      </c>
      <c r="K267" s="16">
        <v>18</v>
      </c>
      <c r="L267" s="16">
        <v>18</v>
      </c>
      <c r="M267" s="2"/>
      <c r="N267" s="2"/>
    </row>
    <row r="268" spans="1:14">
      <c r="A268" s="9" t="s">
        <v>13</v>
      </c>
      <c r="B268" s="20" t="s">
        <v>137</v>
      </c>
      <c r="C268" s="9" t="s">
        <v>61</v>
      </c>
      <c r="D268" s="16">
        <v>1</v>
      </c>
      <c r="E268" s="16">
        <v>0</v>
      </c>
      <c r="F268" s="16">
        <f t="shared" ref="F268:F270" si="348">+D268*E268</f>
        <v>0</v>
      </c>
      <c r="G268" s="16">
        <v>0</v>
      </c>
      <c r="H268" s="16">
        <f t="shared" ref="H268:H270" si="349">+G268*D268</f>
        <v>0</v>
      </c>
      <c r="I268" s="16">
        <f t="shared" ref="I268:I270" si="350">+G268+E268</f>
        <v>0</v>
      </c>
      <c r="J268" s="16">
        <f t="shared" ref="J268:J270" si="351">+I268*D268</f>
        <v>0</v>
      </c>
      <c r="K268" s="16">
        <v>1</v>
      </c>
      <c r="L268" s="16">
        <v>1</v>
      </c>
      <c r="M268" s="2"/>
      <c r="N268" s="2"/>
    </row>
    <row r="269" spans="1:14">
      <c r="A269" s="9" t="s">
        <v>13</v>
      </c>
      <c r="B269" s="20" t="s">
        <v>63</v>
      </c>
      <c r="C269" s="9" t="s">
        <v>61</v>
      </c>
      <c r="D269" s="16">
        <v>1</v>
      </c>
      <c r="E269" s="16">
        <v>0</v>
      </c>
      <c r="F269" s="16">
        <f t="shared" si="348"/>
        <v>0</v>
      </c>
      <c r="G269" s="16">
        <v>0</v>
      </c>
      <c r="H269" s="16">
        <f t="shared" si="349"/>
        <v>0</v>
      </c>
      <c r="I269" s="16">
        <f t="shared" si="350"/>
        <v>0</v>
      </c>
      <c r="J269" s="16">
        <f t="shared" si="351"/>
        <v>0</v>
      </c>
      <c r="K269" s="16">
        <v>0</v>
      </c>
      <c r="L269" s="16">
        <v>0</v>
      </c>
      <c r="M269" s="2"/>
      <c r="N269" s="2"/>
    </row>
    <row r="270" spans="1:14">
      <c r="A270" s="9" t="s">
        <v>13</v>
      </c>
      <c r="B270" s="20" t="s">
        <v>138</v>
      </c>
      <c r="C270" s="9" t="s">
        <v>61</v>
      </c>
      <c r="D270" s="16">
        <v>1</v>
      </c>
      <c r="E270" s="16">
        <v>0</v>
      </c>
      <c r="F270" s="16">
        <f t="shared" si="348"/>
        <v>0</v>
      </c>
      <c r="G270" s="16">
        <v>0</v>
      </c>
      <c r="H270" s="16">
        <f t="shared" si="349"/>
        <v>0</v>
      </c>
      <c r="I270" s="16">
        <f t="shared" si="350"/>
        <v>0</v>
      </c>
      <c r="J270" s="16">
        <f t="shared" si="351"/>
        <v>0</v>
      </c>
      <c r="K270" s="16">
        <v>0</v>
      </c>
      <c r="L270" s="16">
        <v>0</v>
      </c>
      <c r="M270" s="2"/>
      <c r="N270" s="2"/>
    </row>
    <row r="271" spans="1:14">
      <c r="A271" s="9" t="s">
        <v>13</v>
      </c>
      <c r="B271" s="20" t="s">
        <v>240</v>
      </c>
      <c r="C271" s="9" t="s">
        <v>13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2"/>
      <c r="N271" s="2"/>
    </row>
    <row r="272" spans="1:14">
      <c r="A272" s="9" t="s">
        <v>241</v>
      </c>
      <c r="B272" s="20" t="s">
        <v>319</v>
      </c>
      <c r="C272" s="9" t="s">
        <v>61</v>
      </c>
      <c r="D272" s="16">
        <v>1</v>
      </c>
      <c r="E272" s="16">
        <v>0</v>
      </c>
      <c r="F272" s="16">
        <f t="shared" ref="F272:F275" si="352">+D272*E272</f>
        <v>0</v>
      </c>
      <c r="G272" s="16">
        <v>0</v>
      </c>
      <c r="H272" s="16">
        <f t="shared" ref="H272:H275" si="353">+G272*D272</f>
        <v>0</v>
      </c>
      <c r="I272" s="16">
        <f t="shared" ref="I272:I275" si="354">+G272+E272</f>
        <v>0</v>
      </c>
      <c r="J272" s="16">
        <f t="shared" ref="J272:J275" si="355">+I272*D272</f>
        <v>0</v>
      </c>
      <c r="K272" s="16">
        <v>18</v>
      </c>
      <c r="L272" s="16">
        <v>18</v>
      </c>
      <c r="M272" s="2"/>
      <c r="N272" s="2"/>
    </row>
    <row r="273" spans="1:14">
      <c r="A273" s="9" t="s">
        <v>13</v>
      </c>
      <c r="B273" s="20" t="s">
        <v>137</v>
      </c>
      <c r="C273" s="9" t="s">
        <v>61</v>
      </c>
      <c r="D273" s="16">
        <v>1</v>
      </c>
      <c r="E273" s="16">
        <v>0</v>
      </c>
      <c r="F273" s="16">
        <f t="shared" si="352"/>
        <v>0</v>
      </c>
      <c r="G273" s="16">
        <v>0</v>
      </c>
      <c r="H273" s="16">
        <f t="shared" si="353"/>
        <v>0</v>
      </c>
      <c r="I273" s="16">
        <f t="shared" si="354"/>
        <v>0</v>
      </c>
      <c r="J273" s="16">
        <f t="shared" si="355"/>
        <v>0</v>
      </c>
      <c r="K273" s="16">
        <v>1</v>
      </c>
      <c r="L273" s="16">
        <v>1</v>
      </c>
      <c r="M273" s="2"/>
      <c r="N273" s="2"/>
    </row>
    <row r="274" spans="1:14">
      <c r="A274" s="9" t="s">
        <v>13</v>
      </c>
      <c r="B274" s="20" t="s">
        <v>63</v>
      </c>
      <c r="C274" s="9" t="s">
        <v>61</v>
      </c>
      <c r="D274" s="16">
        <v>1</v>
      </c>
      <c r="E274" s="16">
        <v>0</v>
      </c>
      <c r="F274" s="16">
        <f t="shared" si="352"/>
        <v>0</v>
      </c>
      <c r="G274" s="16">
        <v>0</v>
      </c>
      <c r="H274" s="16">
        <f t="shared" si="353"/>
        <v>0</v>
      </c>
      <c r="I274" s="16">
        <f t="shared" si="354"/>
        <v>0</v>
      </c>
      <c r="J274" s="16">
        <f t="shared" si="355"/>
        <v>0</v>
      </c>
      <c r="K274" s="16">
        <v>0</v>
      </c>
      <c r="L274" s="16">
        <v>0</v>
      </c>
      <c r="M274" s="2"/>
      <c r="N274" s="2"/>
    </row>
    <row r="275" spans="1:14">
      <c r="A275" s="9" t="s">
        <v>13</v>
      </c>
      <c r="B275" s="20" t="s">
        <v>138</v>
      </c>
      <c r="C275" s="9" t="s">
        <v>61</v>
      </c>
      <c r="D275" s="16">
        <v>1</v>
      </c>
      <c r="E275" s="16">
        <v>0</v>
      </c>
      <c r="F275" s="16">
        <f t="shared" si="352"/>
        <v>0</v>
      </c>
      <c r="G275" s="16">
        <v>0</v>
      </c>
      <c r="H275" s="16">
        <f t="shared" si="353"/>
        <v>0</v>
      </c>
      <c r="I275" s="16">
        <f t="shared" si="354"/>
        <v>0</v>
      </c>
      <c r="J275" s="16">
        <f t="shared" si="355"/>
        <v>0</v>
      </c>
      <c r="K275" s="16">
        <v>0</v>
      </c>
      <c r="L275" s="16">
        <v>0</v>
      </c>
      <c r="M275" s="2"/>
      <c r="N275" s="2"/>
    </row>
    <row r="276" spans="1:14" ht="34.5">
      <c r="A276" s="14" t="s">
        <v>13</v>
      </c>
      <c r="B276" s="17" t="s">
        <v>242</v>
      </c>
      <c r="C276" s="14" t="s">
        <v>13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2"/>
      <c r="N276" s="2"/>
    </row>
    <row r="277" spans="1:14">
      <c r="A277" s="9" t="s">
        <v>243</v>
      </c>
      <c r="B277" s="20" t="s">
        <v>71</v>
      </c>
      <c r="C277" s="9" t="s">
        <v>61</v>
      </c>
      <c r="D277" s="16">
        <v>9</v>
      </c>
      <c r="E277" s="16">
        <v>0</v>
      </c>
      <c r="F277" s="16">
        <f t="shared" ref="F277:F280" si="356">+D277*E277</f>
        <v>0</v>
      </c>
      <c r="G277" s="16">
        <v>0</v>
      </c>
      <c r="H277" s="16">
        <f t="shared" ref="H277:H280" si="357">+G277*D277</f>
        <v>0</v>
      </c>
      <c r="I277" s="16">
        <f t="shared" ref="I277:I280" si="358">+G277+E277</f>
        <v>0</v>
      </c>
      <c r="J277" s="16">
        <f t="shared" ref="J277:J280" si="359">+I277*D277</f>
        <v>0</v>
      </c>
      <c r="K277" s="16">
        <v>14</v>
      </c>
      <c r="L277" s="16">
        <v>126</v>
      </c>
      <c r="M277" s="2"/>
      <c r="N277" s="2"/>
    </row>
    <row r="278" spans="1:14">
      <c r="A278" s="9" t="s">
        <v>244</v>
      </c>
      <c r="B278" s="20" t="s">
        <v>71</v>
      </c>
      <c r="C278" s="9" t="s">
        <v>61</v>
      </c>
      <c r="D278" s="16">
        <v>6</v>
      </c>
      <c r="E278" s="16">
        <v>0</v>
      </c>
      <c r="F278" s="16">
        <f t="shared" si="356"/>
        <v>0</v>
      </c>
      <c r="G278" s="16">
        <v>0</v>
      </c>
      <c r="H278" s="16">
        <f t="shared" si="357"/>
        <v>0</v>
      </c>
      <c r="I278" s="16">
        <f t="shared" si="358"/>
        <v>0</v>
      </c>
      <c r="J278" s="16">
        <f t="shared" si="359"/>
        <v>0</v>
      </c>
      <c r="K278" s="16">
        <v>14</v>
      </c>
      <c r="L278" s="16">
        <v>84</v>
      </c>
      <c r="M278" s="2"/>
      <c r="N278" s="2"/>
    </row>
    <row r="279" spans="1:14">
      <c r="A279" s="9" t="s">
        <v>245</v>
      </c>
      <c r="B279" s="20" t="s">
        <v>71</v>
      </c>
      <c r="C279" s="9" t="s">
        <v>61</v>
      </c>
      <c r="D279" s="16">
        <v>9</v>
      </c>
      <c r="E279" s="16">
        <v>0</v>
      </c>
      <c r="F279" s="16">
        <f t="shared" si="356"/>
        <v>0</v>
      </c>
      <c r="G279" s="16">
        <v>0</v>
      </c>
      <c r="H279" s="16">
        <f t="shared" si="357"/>
        <v>0</v>
      </c>
      <c r="I279" s="16">
        <f t="shared" si="358"/>
        <v>0</v>
      </c>
      <c r="J279" s="16">
        <f t="shared" si="359"/>
        <v>0</v>
      </c>
      <c r="K279" s="16">
        <v>14</v>
      </c>
      <c r="L279" s="16">
        <v>126</v>
      </c>
      <c r="M279" s="2"/>
      <c r="N279" s="2"/>
    </row>
    <row r="280" spans="1:14">
      <c r="A280" s="9" t="s">
        <v>246</v>
      </c>
      <c r="B280" s="20" t="s">
        <v>71</v>
      </c>
      <c r="C280" s="9" t="s">
        <v>61</v>
      </c>
      <c r="D280" s="16">
        <v>9</v>
      </c>
      <c r="E280" s="16">
        <v>0</v>
      </c>
      <c r="F280" s="16">
        <f t="shared" si="356"/>
        <v>0</v>
      </c>
      <c r="G280" s="16">
        <v>0</v>
      </c>
      <c r="H280" s="16">
        <f t="shared" si="357"/>
        <v>0</v>
      </c>
      <c r="I280" s="16">
        <f t="shared" si="358"/>
        <v>0</v>
      </c>
      <c r="J280" s="16">
        <f t="shared" si="359"/>
        <v>0</v>
      </c>
      <c r="K280" s="16">
        <v>14</v>
      </c>
      <c r="L280" s="16">
        <v>126</v>
      </c>
      <c r="M280" s="2"/>
      <c r="N280" s="2"/>
    </row>
    <row r="281" spans="1:14">
      <c r="A281" s="14" t="s">
        <v>13</v>
      </c>
      <c r="B281" s="17" t="s">
        <v>211</v>
      </c>
      <c r="C281" s="14" t="s">
        <v>13</v>
      </c>
      <c r="D281" s="15"/>
      <c r="E281" s="15"/>
      <c r="F281" s="15"/>
      <c r="G281" s="15"/>
      <c r="H281" s="15"/>
      <c r="I281" s="15"/>
      <c r="J281" s="15"/>
      <c r="K281" s="15"/>
      <c r="L281" s="15"/>
      <c r="M281" s="2"/>
      <c r="N281" s="2"/>
    </row>
    <row r="282" spans="1:14">
      <c r="A282" s="9" t="s">
        <v>247</v>
      </c>
      <c r="B282" s="20" t="s">
        <v>213</v>
      </c>
      <c r="C282" s="9" t="s">
        <v>61</v>
      </c>
      <c r="D282" s="16">
        <v>2</v>
      </c>
      <c r="E282" s="16">
        <v>0</v>
      </c>
      <c r="F282" s="16">
        <f t="shared" ref="F282" si="360">+D282*E282</f>
        <v>0</v>
      </c>
      <c r="G282" s="16">
        <v>0</v>
      </c>
      <c r="H282" s="16">
        <f t="shared" ref="H282" si="361">+G282*D282</f>
        <v>0</v>
      </c>
      <c r="I282" s="16">
        <f t="shared" ref="I282" si="362">+G282+E282</f>
        <v>0</v>
      </c>
      <c r="J282" s="16">
        <f t="shared" ref="J282" si="363">+I282*D282</f>
        <v>0</v>
      </c>
      <c r="K282" s="16">
        <v>25</v>
      </c>
      <c r="L282" s="16">
        <v>50</v>
      </c>
      <c r="M282" s="2"/>
      <c r="N282" s="2"/>
    </row>
    <row r="283" spans="1:14">
      <c r="A283" s="14" t="s">
        <v>13</v>
      </c>
      <c r="B283" s="17" t="s">
        <v>75</v>
      </c>
      <c r="C283" s="14" t="s">
        <v>13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2"/>
      <c r="N283" s="2"/>
    </row>
    <row r="284" spans="1:14">
      <c r="A284" s="9" t="s">
        <v>248</v>
      </c>
      <c r="B284" s="20" t="s">
        <v>79</v>
      </c>
      <c r="C284" s="9" t="s">
        <v>61</v>
      </c>
      <c r="D284" s="16">
        <v>16</v>
      </c>
      <c r="E284" s="16">
        <v>0</v>
      </c>
      <c r="F284" s="16">
        <f t="shared" ref="F284" si="364">+D284*E284</f>
        <v>0</v>
      </c>
      <c r="G284" s="16">
        <v>0</v>
      </c>
      <c r="H284" s="16">
        <f t="shared" ref="H284" si="365">+G284*D284</f>
        <v>0</v>
      </c>
      <c r="I284" s="16">
        <f t="shared" ref="I284" si="366">+G284+E284</f>
        <v>0</v>
      </c>
      <c r="J284" s="16">
        <f t="shared" ref="J284" si="367">+I284*D284</f>
        <v>0</v>
      </c>
      <c r="K284" s="16">
        <v>2.19</v>
      </c>
      <c r="L284" s="16">
        <v>35.04</v>
      </c>
      <c r="M284" s="2"/>
      <c r="N284" s="2"/>
    </row>
    <row r="285" spans="1:14">
      <c r="A285" s="9" t="s">
        <v>249</v>
      </c>
      <c r="B285" s="20" t="s">
        <v>147</v>
      </c>
      <c r="C285" s="9" t="s">
        <v>61</v>
      </c>
      <c r="D285" s="16">
        <v>11</v>
      </c>
      <c r="E285" s="16">
        <v>0</v>
      </c>
      <c r="F285" s="16">
        <f t="shared" ref="F285:F287" si="368">+D285*E285</f>
        <v>0</v>
      </c>
      <c r="G285" s="16">
        <v>0</v>
      </c>
      <c r="H285" s="16">
        <f t="shared" ref="H285:H287" si="369">+G285*D285</f>
        <v>0</v>
      </c>
      <c r="I285" s="16">
        <f t="shared" ref="I285:I287" si="370">+G285+E285</f>
        <v>0</v>
      </c>
      <c r="J285" s="16">
        <f t="shared" ref="J285:J287" si="371">+I285*D285</f>
        <v>0</v>
      </c>
      <c r="K285" s="16">
        <v>1.26</v>
      </c>
      <c r="L285" s="16">
        <v>13.86</v>
      </c>
      <c r="M285" s="2"/>
      <c r="N285" s="2"/>
    </row>
    <row r="286" spans="1:14">
      <c r="A286" s="9" t="s">
        <v>250</v>
      </c>
      <c r="B286" s="20" t="s">
        <v>149</v>
      </c>
      <c r="C286" s="9" t="s">
        <v>61</v>
      </c>
      <c r="D286" s="16">
        <v>2</v>
      </c>
      <c r="E286" s="16">
        <v>0</v>
      </c>
      <c r="F286" s="16">
        <f t="shared" si="368"/>
        <v>0</v>
      </c>
      <c r="G286" s="16">
        <v>0</v>
      </c>
      <c r="H286" s="16">
        <f t="shared" si="369"/>
        <v>0</v>
      </c>
      <c r="I286" s="16">
        <f t="shared" si="370"/>
        <v>0</v>
      </c>
      <c r="J286" s="16">
        <f t="shared" si="371"/>
        <v>0</v>
      </c>
      <c r="K286" s="16">
        <v>1.37</v>
      </c>
      <c r="L286" s="16">
        <v>2.74</v>
      </c>
      <c r="M286" s="2"/>
      <c r="N286" s="2"/>
    </row>
    <row r="287" spans="1:14">
      <c r="A287" s="9" t="s">
        <v>251</v>
      </c>
      <c r="B287" s="20" t="s">
        <v>252</v>
      </c>
      <c r="C287" s="9" t="s">
        <v>61</v>
      </c>
      <c r="D287" s="16">
        <v>1</v>
      </c>
      <c r="E287" s="16">
        <v>0</v>
      </c>
      <c r="F287" s="16">
        <f t="shared" si="368"/>
        <v>0</v>
      </c>
      <c r="G287" s="16">
        <v>0</v>
      </c>
      <c r="H287" s="16">
        <f t="shared" si="369"/>
        <v>0</v>
      </c>
      <c r="I287" s="16">
        <f t="shared" si="370"/>
        <v>0</v>
      </c>
      <c r="J287" s="16">
        <f t="shared" si="371"/>
        <v>0</v>
      </c>
      <c r="K287" s="16">
        <v>1.07</v>
      </c>
      <c r="L287" s="16">
        <v>1.07</v>
      </c>
      <c r="M287" s="2"/>
      <c r="N287" s="2"/>
    </row>
    <row r="288" spans="1:14" ht="23.25">
      <c r="A288" s="14" t="s">
        <v>13</v>
      </c>
      <c r="B288" s="17" t="s">
        <v>84</v>
      </c>
      <c r="C288" s="14" t="s">
        <v>13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2"/>
      <c r="N288" s="2"/>
    </row>
    <row r="289" spans="1:14">
      <c r="A289" s="9" t="s">
        <v>253</v>
      </c>
      <c r="B289" s="20" t="s">
        <v>86</v>
      </c>
      <c r="C289" s="9" t="s">
        <v>61</v>
      </c>
      <c r="D289" s="16">
        <v>16</v>
      </c>
      <c r="E289" s="16">
        <v>0</v>
      </c>
      <c r="F289" s="16">
        <f t="shared" ref="F289" si="372">+D289*E289</f>
        <v>0</v>
      </c>
      <c r="G289" s="16">
        <v>0</v>
      </c>
      <c r="H289" s="16">
        <f t="shared" ref="H289" si="373">+G289*D289</f>
        <v>0</v>
      </c>
      <c r="I289" s="16">
        <f t="shared" ref="I289" si="374">+G289+E289</f>
        <v>0</v>
      </c>
      <c r="J289" s="16">
        <f t="shared" ref="J289" si="375">+I289*D289</f>
        <v>0</v>
      </c>
      <c r="K289" s="16">
        <v>1.5</v>
      </c>
      <c r="L289" s="16">
        <v>24</v>
      </c>
      <c r="M289" s="2"/>
      <c r="N289" s="2"/>
    </row>
    <row r="290" spans="1:14" ht="23.25">
      <c r="A290" s="14" t="s">
        <v>13</v>
      </c>
      <c r="B290" s="17" t="s">
        <v>172</v>
      </c>
      <c r="C290" s="14" t="s">
        <v>13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2"/>
      <c r="N290" s="2"/>
    </row>
    <row r="291" spans="1:14">
      <c r="A291" s="9" t="s">
        <v>254</v>
      </c>
      <c r="B291" s="20" t="s">
        <v>255</v>
      </c>
      <c r="C291" s="9" t="s">
        <v>61</v>
      </c>
      <c r="D291" s="16">
        <v>3</v>
      </c>
      <c r="E291" s="16">
        <v>0</v>
      </c>
      <c r="F291" s="16">
        <f t="shared" ref="F291" si="376">+D291*E291</f>
        <v>0</v>
      </c>
      <c r="G291" s="16">
        <v>0</v>
      </c>
      <c r="H291" s="16">
        <f t="shared" ref="H291" si="377">+G291*D291</f>
        <v>0</v>
      </c>
      <c r="I291" s="16">
        <f t="shared" ref="I291" si="378">+G291+E291</f>
        <v>0</v>
      </c>
      <c r="J291" s="16">
        <f t="shared" ref="J291" si="379">+I291*D291</f>
        <v>0</v>
      </c>
      <c r="K291" s="16">
        <v>21</v>
      </c>
      <c r="L291" s="16">
        <v>63</v>
      </c>
      <c r="M291" s="2"/>
      <c r="N291" s="2"/>
    </row>
    <row r="292" spans="1:14" ht="45.75">
      <c r="A292" s="14" t="s">
        <v>13</v>
      </c>
      <c r="B292" s="17" t="s">
        <v>89</v>
      </c>
      <c r="C292" s="14" t="s">
        <v>13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2"/>
      <c r="N292" s="2"/>
    </row>
    <row r="293" spans="1:14">
      <c r="A293" s="9" t="s">
        <v>256</v>
      </c>
      <c r="B293" s="20" t="s">
        <v>99</v>
      </c>
      <c r="C293" s="9" t="s">
        <v>92</v>
      </c>
      <c r="D293" s="16">
        <v>16.71</v>
      </c>
      <c r="E293" s="16">
        <v>0</v>
      </c>
      <c r="F293" s="16">
        <f t="shared" ref="F293:F295" si="380">+D293*E293</f>
        <v>0</v>
      </c>
      <c r="G293" s="16">
        <v>0</v>
      </c>
      <c r="H293" s="16">
        <f t="shared" ref="H293:H295" si="381">+G293*D293</f>
        <v>0</v>
      </c>
      <c r="I293" s="16">
        <f t="shared" ref="I293:I295" si="382">+G293+E293</f>
        <v>0</v>
      </c>
      <c r="J293" s="16">
        <f t="shared" ref="J293:J295" si="383">+I293*D293</f>
        <v>0</v>
      </c>
      <c r="K293" s="16">
        <v>0</v>
      </c>
      <c r="L293" s="16">
        <v>0</v>
      </c>
      <c r="M293" s="2"/>
      <c r="N293" s="2"/>
    </row>
    <row r="294" spans="1:14">
      <c r="A294" s="9" t="s">
        <v>257</v>
      </c>
      <c r="B294" s="20" t="s">
        <v>97</v>
      </c>
      <c r="C294" s="9" t="s">
        <v>92</v>
      </c>
      <c r="D294" s="16">
        <v>131.06</v>
      </c>
      <c r="E294" s="16">
        <v>0</v>
      </c>
      <c r="F294" s="16">
        <f t="shared" si="380"/>
        <v>0</v>
      </c>
      <c r="G294" s="16">
        <v>0</v>
      </c>
      <c r="H294" s="16">
        <f t="shared" si="381"/>
        <v>0</v>
      </c>
      <c r="I294" s="16">
        <f t="shared" si="382"/>
        <v>0</v>
      </c>
      <c r="J294" s="16">
        <f t="shared" si="383"/>
        <v>0</v>
      </c>
      <c r="K294" s="16">
        <v>0</v>
      </c>
      <c r="L294" s="16">
        <v>0</v>
      </c>
      <c r="M294" s="2"/>
      <c r="N294" s="2"/>
    </row>
    <row r="295" spans="1:14">
      <c r="A295" s="9" t="s">
        <v>258</v>
      </c>
      <c r="B295" s="20" t="s">
        <v>99</v>
      </c>
      <c r="C295" s="9" t="s">
        <v>92</v>
      </c>
      <c r="D295" s="16">
        <v>13.85</v>
      </c>
      <c r="E295" s="16">
        <v>0</v>
      </c>
      <c r="F295" s="16">
        <f t="shared" si="380"/>
        <v>0</v>
      </c>
      <c r="G295" s="16">
        <v>0</v>
      </c>
      <c r="H295" s="16">
        <f t="shared" si="381"/>
        <v>0</v>
      </c>
      <c r="I295" s="16">
        <f t="shared" si="382"/>
        <v>0</v>
      </c>
      <c r="J295" s="16">
        <f t="shared" si="383"/>
        <v>0</v>
      </c>
      <c r="K295" s="16">
        <v>0</v>
      </c>
      <c r="L295" s="16">
        <v>0</v>
      </c>
      <c r="M295" s="2"/>
      <c r="N295" s="2"/>
    </row>
    <row r="296" spans="1:14" ht="23.25">
      <c r="A296" s="14" t="s">
        <v>13</v>
      </c>
      <c r="B296" s="17" t="s">
        <v>101</v>
      </c>
      <c r="C296" s="14" t="s">
        <v>13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2"/>
      <c r="N296" s="2"/>
    </row>
    <row r="297" spans="1:14">
      <c r="A297" s="9" t="s">
        <v>13</v>
      </c>
      <c r="B297" s="20" t="s">
        <v>259</v>
      </c>
      <c r="C297" s="9" t="s">
        <v>103</v>
      </c>
      <c r="D297" s="16">
        <v>6.2</v>
      </c>
      <c r="E297" s="16">
        <v>0</v>
      </c>
      <c r="F297" s="16">
        <f t="shared" ref="F297" si="384">+D297*E297</f>
        <v>0</v>
      </c>
      <c r="G297" s="16">
        <v>0</v>
      </c>
      <c r="H297" s="16">
        <f t="shared" ref="H297" si="385">+G297*D297</f>
        <v>0</v>
      </c>
      <c r="I297" s="16">
        <f t="shared" ref="I297" si="386">+G297+E297</f>
        <v>0</v>
      </c>
      <c r="J297" s="16">
        <f t="shared" ref="J297" si="387">+I297*D297</f>
        <v>0</v>
      </c>
      <c r="K297" s="16">
        <v>5</v>
      </c>
      <c r="L297" s="16">
        <v>31</v>
      </c>
      <c r="M297" s="2"/>
      <c r="N297" s="2"/>
    </row>
    <row r="298" spans="1:14">
      <c r="A298" s="9" t="s">
        <v>13</v>
      </c>
      <c r="B298" s="20" t="s">
        <v>156</v>
      </c>
      <c r="C298" s="9" t="s">
        <v>103</v>
      </c>
      <c r="D298" s="16">
        <v>153.5</v>
      </c>
      <c r="E298" s="16">
        <v>0</v>
      </c>
      <c r="F298" s="16">
        <f t="shared" ref="F298:F301" si="388">+D298*E298</f>
        <v>0</v>
      </c>
      <c r="G298" s="16">
        <v>0</v>
      </c>
      <c r="H298" s="16">
        <f t="shared" ref="H298:H301" si="389">+G298*D298</f>
        <v>0</v>
      </c>
      <c r="I298" s="16">
        <f t="shared" ref="I298:I301" si="390">+G298+E298</f>
        <v>0</v>
      </c>
      <c r="J298" s="16">
        <f t="shared" ref="J298:J301" si="391">+I298*D298</f>
        <v>0</v>
      </c>
      <c r="K298" s="16">
        <v>10</v>
      </c>
      <c r="L298" s="16">
        <v>1535</v>
      </c>
      <c r="M298" s="2"/>
      <c r="N298" s="2"/>
    </row>
    <row r="299" spans="1:14">
      <c r="A299" s="9" t="s">
        <v>13</v>
      </c>
      <c r="B299" s="20" t="s">
        <v>105</v>
      </c>
      <c r="C299" s="9" t="s">
        <v>103</v>
      </c>
      <c r="D299" s="16">
        <v>33.5</v>
      </c>
      <c r="E299" s="16">
        <v>0</v>
      </c>
      <c r="F299" s="16">
        <f t="shared" si="388"/>
        <v>0</v>
      </c>
      <c r="G299" s="16">
        <v>0</v>
      </c>
      <c r="H299" s="16">
        <f t="shared" si="389"/>
        <v>0</v>
      </c>
      <c r="I299" s="16">
        <f t="shared" si="390"/>
        <v>0</v>
      </c>
      <c r="J299" s="16">
        <f t="shared" si="391"/>
        <v>0</v>
      </c>
      <c r="K299" s="16">
        <v>15</v>
      </c>
      <c r="L299" s="16">
        <v>502.5</v>
      </c>
      <c r="M299" s="2"/>
      <c r="N299" s="2"/>
    </row>
    <row r="300" spans="1:14">
      <c r="A300" s="9" t="s">
        <v>13</v>
      </c>
      <c r="B300" s="20" t="s">
        <v>260</v>
      </c>
      <c r="C300" s="9" t="s">
        <v>103</v>
      </c>
      <c r="D300" s="16">
        <v>2.9</v>
      </c>
      <c r="E300" s="16">
        <v>0</v>
      </c>
      <c r="F300" s="16">
        <f t="shared" si="388"/>
        <v>0</v>
      </c>
      <c r="G300" s="16">
        <v>0</v>
      </c>
      <c r="H300" s="16">
        <f t="shared" si="389"/>
        <v>0</v>
      </c>
      <c r="I300" s="16">
        <f t="shared" si="390"/>
        <v>0</v>
      </c>
      <c r="J300" s="16">
        <f t="shared" si="391"/>
        <v>0</v>
      </c>
      <c r="K300" s="16">
        <v>19</v>
      </c>
      <c r="L300" s="16">
        <v>55.1</v>
      </c>
      <c r="M300" s="2"/>
      <c r="N300" s="2"/>
    </row>
    <row r="301" spans="1:14">
      <c r="A301" s="9" t="s">
        <v>13</v>
      </c>
      <c r="B301" s="20" t="s">
        <v>223</v>
      </c>
      <c r="C301" s="9" t="s">
        <v>103</v>
      </c>
      <c r="D301" s="16">
        <v>17.2</v>
      </c>
      <c r="E301" s="16">
        <v>0</v>
      </c>
      <c r="F301" s="16">
        <f t="shared" si="388"/>
        <v>0</v>
      </c>
      <c r="G301" s="16">
        <v>0</v>
      </c>
      <c r="H301" s="16">
        <f t="shared" si="389"/>
        <v>0</v>
      </c>
      <c r="I301" s="16">
        <f t="shared" si="390"/>
        <v>0</v>
      </c>
      <c r="J301" s="16">
        <f t="shared" si="391"/>
        <v>0</v>
      </c>
      <c r="K301" s="16">
        <v>29</v>
      </c>
      <c r="L301" s="16">
        <v>498.8</v>
      </c>
      <c r="M301" s="2"/>
      <c r="N301" s="2"/>
    </row>
    <row r="302" spans="1:14" ht="23.25">
      <c r="A302" s="14" t="s">
        <v>13</v>
      </c>
      <c r="B302" s="17" t="s">
        <v>111</v>
      </c>
      <c r="C302" s="14" t="s">
        <v>13</v>
      </c>
      <c r="D302" s="15"/>
      <c r="E302" s="15"/>
      <c r="F302" s="15"/>
      <c r="G302" s="15"/>
      <c r="H302" s="15"/>
      <c r="I302" s="15"/>
      <c r="J302" s="15"/>
      <c r="K302" s="15"/>
      <c r="L302" s="15"/>
      <c r="M302" s="2"/>
      <c r="N302" s="2"/>
    </row>
    <row r="303" spans="1:14">
      <c r="A303" s="9" t="s">
        <v>13</v>
      </c>
      <c r="B303" s="20" t="s">
        <v>261</v>
      </c>
      <c r="C303" s="9" t="s">
        <v>103</v>
      </c>
      <c r="D303" s="16">
        <v>72.400000000000006</v>
      </c>
      <c r="E303" s="16">
        <v>0</v>
      </c>
      <c r="F303" s="16">
        <f t="shared" ref="F303:F305" si="392">+D303*E303</f>
        <v>0</v>
      </c>
      <c r="G303" s="16">
        <v>0</v>
      </c>
      <c r="H303" s="16">
        <f t="shared" ref="H303:H305" si="393">+G303*D303</f>
        <v>0</v>
      </c>
      <c r="I303" s="16">
        <f t="shared" ref="I303:I305" si="394">+G303+E303</f>
        <v>0</v>
      </c>
      <c r="J303" s="16">
        <f t="shared" ref="J303:J305" si="395">+I303*D303</f>
        <v>0</v>
      </c>
      <c r="K303" s="16">
        <v>3</v>
      </c>
      <c r="L303" s="16">
        <v>217.2</v>
      </c>
      <c r="M303" s="2"/>
      <c r="N303" s="2"/>
    </row>
    <row r="304" spans="1:14">
      <c r="A304" s="9" t="s">
        <v>13</v>
      </c>
      <c r="B304" s="20" t="s">
        <v>225</v>
      </c>
      <c r="C304" s="9" t="s">
        <v>103</v>
      </c>
      <c r="D304" s="16">
        <v>0.8</v>
      </c>
      <c r="E304" s="16">
        <v>0</v>
      </c>
      <c r="F304" s="16">
        <f t="shared" si="392"/>
        <v>0</v>
      </c>
      <c r="G304" s="16">
        <v>0</v>
      </c>
      <c r="H304" s="16">
        <f t="shared" si="393"/>
        <v>0</v>
      </c>
      <c r="I304" s="16">
        <f t="shared" si="394"/>
        <v>0</v>
      </c>
      <c r="J304" s="16">
        <f t="shared" si="395"/>
        <v>0</v>
      </c>
      <c r="K304" s="16">
        <v>7</v>
      </c>
      <c r="L304" s="16">
        <v>5.6</v>
      </c>
      <c r="M304" s="2"/>
      <c r="N304" s="2"/>
    </row>
    <row r="305" spans="1:14">
      <c r="A305" s="9" t="s">
        <v>13</v>
      </c>
      <c r="B305" s="20" t="s">
        <v>158</v>
      </c>
      <c r="C305" s="9" t="s">
        <v>103</v>
      </c>
      <c r="D305" s="16">
        <v>4</v>
      </c>
      <c r="E305" s="16">
        <v>0</v>
      </c>
      <c r="F305" s="16">
        <f t="shared" si="392"/>
        <v>0</v>
      </c>
      <c r="G305" s="16">
        <v>0</v>
      </c>
      <c r="H305" s="16">
        <f t="shared" si="393"/>
        <v>0</v>
      </c>
      <c r="I305" s="16">
        <f t="shared" si="394"/>
        <v>0</v>
      </c>
      <c r="J305" s="16">
        <f t="shared" si="395"/>
        <v>0</v>
      </c>
      <c r="K305" s="16">
        <v>10</v>
      </c>
      <c r="L305" s="16">
        <v>40</v>
      </c>
      <c r="M305" s="2"/>
      <c r="N305" s="2"/>
    </row>
    <row r="306" spans="1:14" ht="23.25">
      <c r="A306" s="14" t="s">
        <v>13</v>
      </c>
      <c r="B306" s="17" t="s">
        <v>113</v>
      </c>
      <c r="C306" s="14" t="s">
        <v>13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2"/>
      <c r="N306" s="2"/>
    </row>
    <row r="307" spans="1:14">
      <c r="A307" s="9" t="s">
        <v>13</v>
      </c>
      <c r="B307" s="20" t="s">
        <v>114</v>
      </c>
      <c r="C307" s="9" t="s">
        <v>61</v>
      </c>
      <c r="D307" s="16">
        <v>16</v>
      </c>
      <c r="E307" s="16">
        <v>0</v>
      </c>
      <c r="F307" s="16">
        <f t="shared" ref="F307" si="396">+D307*E307</f>
        <v>0</v>
      </c>
      <c r="G307" s="16">
        <v>0</v>
      </c>
      <c r="H307" s="16">
        <f t="shared" ref="H307" si="397">+G307*D307</f>
        <v>0</v>
      </c>
      <c r="I307" s="16">
        <f t="shared" ref="I307" si="398">+G307+E307</f>
        <v>0</v>
      </c>
      <c r="J307" s="16">
        <f t="shared" ref="J307" si="399">+I307*D307</f>
        <v>0</v>
      </c>
      <c r="K307" s="16">
        <v>0</v>
      </c>
      <c r="L307" s="16">
        <v>0</v>
      </c>
      <c r="M307" s="2"/>
      <c r="N307" s="2"/>
    </row>
    <row r="308" spans="1:14" ht="34.5">
      <c r="A308" s="14" t="s">
        <v>13</v>
      </c>
      <c r="B308" s="17" t="s">
        <v>115</v>
      </c>
      <c r="C308" s="14" t="s">
        <v>13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2"/>
      <c r="N308" s="2"/>
    </row>
    <row r="309" spans="1:14">
      <c r="A309" s="9" t="s">
        <v>13</v>
      </c>
      <c r="B309" s="20" t="s">
        <v>116</v>
      </c>
      <c r="C309" s="9" t="s">
        <v>117</v>
      </c>
      <c r="D309" s="16">
        <v>1</v>
      </c>
      <c r="E309" s="16">
        <v>0</v>
      </c>
      <c r="F309" s="16">
        <f t="shared" ref="F309" si="400">+D309*E309</f>
        <v>0</v>
      </c>
      <c r="G309" s="16">
        <v>0</v>
      </c>
      <c r="H309" s="16">
        <f t="shared" ref="H309" si="401">+G309*D309</f>
        <v>0</v>
      </c>
      <c r="I309" s="16">
        <f t="shared" ref="I309" si="402">+G309+E309</f>
        <v>0</v>
      </c>
      <c r="J309" s="16">
        <f t="shared" ref="J309" si="403">+I309*D309</f>
        <v>0</v>
      </c>
      <c r="K309" s="16">
        <v>0</v>
      </c>
      <c r="L309" s="16">
        <v>0</v>
      </c>
      <c r="M309" s="2"/>
      <c r="N309" s="2"/>
    </row>
    <row r="310" spans="1:14">
      <c r="A310" s="9" t="s">
        <v>13</v>
      </c>
      <c r="B310" s="20" t="s">
        <v>13</v>
      </c>
      <c r="C310" s="9" t="s">
        <v>13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2"/>
      <c r="N310" s="2"/>
    </row>
    <row r="311" spans="1:14">
      <c r="A311" s="6" t="s">
        <v>13</v>
      </c>
      <c r="B311" s="22" t="s">
        <v>262</v>
      </c>
      <c r="C311" s="6" t="s">
        <v>13</v>
      </c>
      <c r="D311" s="13"/>
      <c r="E311" s="13"/>
      <c r="F311" s="13">
        <f>+SUM(F245:F309)</f>
        <v>0</v>
      </c>
      <c r="G311" s="13"/>
      <c r="H311" s="13">
        <f>+SUM(H245:H309)</f>
        <v>0</v>
      </c>
      <c r="I311" s="13"/>
      <c r="J311" s="13">
        <f>+SUM(J245:J309)</f>
        <v>0</v>
      </c>
      <c r="K311" s="13"/>
      <c r="L311" s="13">
        <v>3971.91</v>
      </c>
      <c r="M311" s="2"/>
      <c r="N311" s="2"/>
    </row>
    <row r="312" spans="1:14">
      <c r="A312" s="9" t="s">
        <v>13</v>
      </c>
      <c r="B312" s="20" t="s">
        <v>13</v>
      </c>
      <c r="C312" s="9" t="s">
        <v>13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2"/>
      <c r="N312" s="2"/>
    </row>
    <row r="313" spans="1:14">
      <c r="A313" s="9" t="s">
        <v>13</v>
      </c>
      <c r="B313" s="20" t="s">
        <v>13</v>
      </c>
      <c r="C313" s="9" t="s">
        <v>13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2"/>
      <c r="N313" s="2"/>
    </row>
    <row r="314" spans="1:14">
      <c r="A314" s="6" t="s">
        <v>13</v>
      </c>
      <c r="B314" s="22" t="s">
        <v>263</v>
      </c>
      <c r="C314" s="6" t="s">
        <v>13</v>
      </c>
      <c r="D314" s="13"/>
      <c r="E314" s="13"/>
      <c r="F314" s="13"/>
      <c r="G314" s="13"/>
      <c r="H314" s="13"/>
      <c r="I314" s="13"/>
      <c r="J314" s="13"/>
      <c r="K314" s="13"/>
      <c r="L314" s="13"/>
      <c r="M314" s="2"/>
      <c r="N314" s="2"/>
    </row>
    <row r="315" spans="1:14">
      <c r="A315" s="14" t="s">
        <v>13</v>
      </c>
      <c r="B315" s="17" t="s">
        <v>264</v>
      </c>
      <c r="C315" s="14" t="s">
        <v>13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2"/>
      <c r="N315" s="2"/>
    </row>
    <row r="316" spans="1:14" ht="20.25">
      <c r="A316" s="9" t="s">
        <v>265</v>
      </c>
      <c r="B316" s="20" t="s">
        <v>266</v>
      </c>
      <c r="C316" s="9" t="s">
        <v>61</v>
      </c>
      <c r="D316" s="16">
        <v>1</v>
      </c>
      <c r="E316" s="16">
        <v>0</v>
      </c>
      <c r="F316" s="16">
        <f t="shared" ref="F316" si="404">+D316*E316</f>
        <v>0</v>
      </c>
      <c r="G316" s="16">
        <v>0</v>
      </c>
      <c r="H316" s="16">
        <f t="shared" ref="H316" si="405">+G316*D316</f>
        <v>0</v>
      </c>
      <c r="I316" s="16">
        <f t="shared" ref="I316" si="406">+G316+E316</f>
        <v>0</v>
      </c>
      <c r="J316" s="16">
        <f t="shared" ref="J316" si="407">+I316*D316</f>
        <v>0</v>
      </c>
      <c r="K316" s="16">
        <v>252</v>
      </c>
      <c r="L316" s="16">
        <v>252</v>
      </c>
      <c r="M316" s="2"/>
      <c r="N316" s="2"/>
    </row>
    <row r="317" spans="1:14">
      <c r="A317" s="9" t="s">
        <v>13</v>
      </c>
      <c r="B317" s="20" t="s">
        <v>267</v>
      </c>
      <c r="C317" s="9" t="s">
        <v>61</v>
      </c>
      <c r="D317" s="16">
        <v>1</v>
      </c>
      <c r="E317" s="16">
        <v>0</v>
      </c>
      <c r="F317" s="16">
        <f t="shared" ref="F317:F319" si="408">+D317*E317</f>
        <v>0</v>
      </c>
      <c r="G317" s="16">
        <v>0</v>
      </c>
      <c r="H317" s="16">
        <f t="shared" ref="H317:H319" si="409">+G317*D317</f>
        <v>0</v>
      </c>
      <c r="I317" s="16">
        <f t="shared" ref="I317:I319" si="410">+G317+E317</f>
        <v>0</v>
      </c>
      <c r="J317" s="16">
        <f t="shared" ref="J317:J319" si="411">+I317*D317</f>
        <v>0</v>
      </c>
      <c r="K317" s="16">
        <v>0</v>
      </c>
      <c r="L317" s="16">
        <v>0</v>
      </c>
      <c r="M317" s="2"/>
      <c r="N317" s="2"/>
    </row>
    <row r="318" spans="1:14">
      <c r="A318" s="9" t="s">
        <v>13</v>
      </c>
      <c r="B318" s="20" t="s">
        <v>268</v>
      </c>
      <c r="C318" s="9" t="s">
        <v>61</v>
      </c>
      <c r="D318" s="16">
        <v>1</v>
      </c>
      <c r="E318" s="16">
        <v>0</v>
      </c>
      <c r="F318" s="16">
        <f t="shared" si="408"/>
        <v>0</v>
      </c>
      <c r="G318" s="16">
        <v>0</v>
      </c>
      <c r="H318" s="16">
        <f t="shared" si="409"/>
        <v>0</v>
      </c>
      <c r="I318" s="16">
        <f t="shared" si="410"/>
        <v>0</v>
      </c>
      <c r="J318" s="16">
        <f t="shared" si="411"/>
        <v>0</v>
      </c>
      <c r="K318" s="16">
        <v>0</v>
      </c>
      <c r="L318" s="16">
        <v>0</v>
      </c>
      <c r="M318" s="2"/>
      <c r="N318" s="2"/>
    </row>
    <row r="319" spans="1:14">
      <c r="A319" s="9" t="s">
        <v>13</v>
      </c>
      <c r="B319" s="20" t="s">
        <v>269</v>
      </c>
      <c r="C319" s="9" t="s">
        <v>61</v>
      </c>
      <c r="D319" s="16">
        <v>1</v>
      </c>
      <c r="E319" s="16">
        <v>0</v>
      </c>
      <c r="F319" s="16">
        <f t="shared" si="408"/>
        <v>0</v>
      </c>
      <c r="G319" s="16">
        <v>0</v>
      </c>
      <c r="H319" s="16">
        <f t="shared" si="409"/>
        <v>0</v>
      </c>
      <c r="I319" s="16">
        <f t="shared" si="410"/>
        <v>0</v>
      </c>
      <c r="J319" s="16">
        <f t="shared" si="411"/>
        <v>0</v>
      </c>
      <c r="K319" s="16">
        <v>35</v>
      </c>
      <c r="L319" s="16">
        <v>35</v>
      </c>
      <c r="M319" s="2"/>
      <c r="N319" s="2"/>
    </row>
    <row r="320" spans="1:14">
      <c r="A320" s="14" t="s">
        <v>13</v>
      </c>
      <c r="B320" s="17" t="s">
        <v>270</v>
      </c>
      <c r="C320" s="14" t="s">
        <v>13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2"/>
      <c r="N320" s="2"/>
    </row>
    <row r="321" spans="1:14">
      <c r="A321" s="9" t="s">
        <v>13</v>
      </c>
      <c r="B321" s="20" t="s">
        <v>271</v>
      </c>
      <c r="C321" s="9" t="s">
        <v>103</v>
      </c>
      <c r="D321" s="16">
        <v>45</v>
      </c>
      <c r="E321" s="16">
        <v>0</v>
      </c>
      <c r="F321" s="16">
        <f t="shared" ref="F321" si="412">+D321*E321</f>
        <v>0</v>
      </c>
      <c r="G321" s="16">
        <v>0</v>
      </c>
      <c r="H321" s="16">
        <f t="shared" ref="H321" si="413">+G321*D321</f>
        <v>0</v>
      </c>
      <c r="I321" s="16">
        <f t="shared" ref="I321" si="414">+G321+E321</f>
        <v>0</v>
      </c>
      <c r="J321" s="16">
        <f t="shared" ref="J321" si="415">+I321*D321</f>
        <v>0</v>
      </c>
      <c r="K321" s="16">
        <v>3.6</v>
      </c>
      <c r="L321" s="16">
        <v>162</v>
      </c>
      <c r="M321" s="2"/>
      <c r="N321" s="2"/>
    </row>
    <row r="322" spans="1:14">
      <c r="A322" s="14" t="s">
        <v>13</v>
      </c>
      <c r="B322" s="17" t="s">
        <v>272</v>
      </c>
      <c r="C322" s="14" t="s">
        <v>13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2"/>
      <c r="N322" s="2"/>
    </row>
    <row r="323" spans="1:14">
      <c r="A323" s="9" t="s">
        <v>13</v>
      </c>
      <c r="B323" s="20" t="s">
        <v>273</v>
      </c>
      <c r="C323" s="9" t="s">
        <v>274</v>
      </c>
      <c r="D323" s="16">
        <v>25</v>
      </c>
      <c r="E323" s="16">
        <v>0</v>
      </c>
      <c r="F323" s="16">
        <f t="shared" ref="F323" si="416">+D323*E323</f>
        <v>0</v>
      </c>
      <c r="G323" s="16">
        <v>0</v>
      </c>
      <c r="H323" s="16">
        <f t="shared" ref="H323" si="417">+G323*D323</f>
        <v>0</v>
      </c>
      <c r="I323" s="16">
        <f t="shared" ref="I323" si="418">+G323+E323</f>
        <v>0</v>
      </c>
      <c r="J323" s="16">
        <f t="shared" ref="J323" si="419">+I323*D323</f>
        <v>0</v>
      </c>
      <c r="K323" s="16">
        <v>25</v>
      </c>
      <c r="L323" s="16">
        <v>625</v>
      </c>
      <c r="M323" s="2"/>
      <c r="N323" s="2"/>
    </row>
    <row r="324" spans="1:14">
      <c r="A324" s="14" t="s">
        <v>13</v>
      </c>
      <c r="B324" s="17" t="s">
        <v>264</v>
      </c>
      <c r="C324" s="14" t="s">
        <v>13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2"/>
      <c r="N324" s="2"/>
    </row>
    <row r="325" spans="1:14" ht="20.25">
      <c r="A325" s="9" t="s">
        <v>275</v>
      </c>
      <c r="B325" s="20" t="s">
        <v>276</v>
      </c>
      <c r="C325" s="9" t="s">
        <v>61</v>
      </c>
      <c r="D325" s="16">
        <v>1</v>
      </c>
      <c r="E325" s="16">
        <v>0</v>
      </c>
      <c r="F325" s="16">
        <f t="shared" ref="F325:F327" si="420">+D325*E325</f>
        <v>0</v>
      </c>
      <c r="G325" s="16">
        <v>0</v>
      </c>
      <c r="H325" s="16">
        <f t="shared" ref="H325:H327" si="421">+G325*D325</f>
        <v>0</v>
      </c>
      <c r="I325" s="16">
        <f t="shared" ref="I325:I327" si="422">+G325+E325</f>
        <v>0</v>
      </c>
      <c r="J325" s="16">
        <f t="shared" ref="J325:J327" si="423">+I325*D325</f>
        <v>0</v>
      </c>
      <c r="K325" s="16">
        <v>252</v>
      </c>
      <c r="L325" s="16">
        <v>252</v>
      </c>
      <c r="M325" s="2"/>
      <c r="N325" s="2"/>
    </row>
    <row r="326" spans="1:14">
      <c r="A326" s="9" t="s">
        <v>13</v>
      </c>
      <c r="B326" s="20" t="s">
        <v>267</v>
      </c>
      <c r="C326" s="9" t="s">
        <v>61</v>
      </c>
      <c r="D326" s="16">
        <v>1</v>
      </c>
      <c r="E326" s="16">
        <v>0</v>
      </c>
      <c r="F326" s="16">
        <f t="shared" si="420"/>
        <v>0</v>
      </c>
      <c r="G326" s="16">
        <v>0</v>
      </c>
      <c r="H326" s="16">
        <f t="shared" si="421"/>
        <v>0</v>
      </c>
      <c r="I326" s="16">
        <f t="shared" si="422"/>
        <v>0</v>
      </c>
      <c r="J326" s="16">
        <f t="shared" si="423"/>
        <v>0</v>
      </c>
      <c r="K326" s="16">
        <v>0</v>
      </c>
      <c r="L326" s="16">
        <v>0</v>
      </c>
      <c r="M326" s="2"/>
      <c r="N326" s="2"/>
    </row>
    <row r="327" spans="1:14">
      <c r="A327" s="9" t="s">
        <v>13</v>
      </c>
      <c r="B327" s="20" t="s">
        <v>269</v>
      </c>
      <c r="C327" s="9" t="s">
        <v>61</v>
      </c>
      <c r="D327" s="16">
        <v>1</v>
      </c>
      <c r="E327" s="16">
        <v>0</v>
      </c>
      <c r="F327" s="16">
        <f t="shared" si="420"/>
        <v>0</v>
      </c>
      <c r="G327" s="16">
        <v>0</v>
      </c>
      <c r="H327" s="16">
        <f t="shared" si="421"/>
        <v>0</v>
      </c>
      <c r="I327" s="16">
        <f t="shared" si="422"/>
        <v>0</v>
      </c>
      <c r="J327" s="16">
        <f t="shared" si="423"/>
        <v>0</v>
      </c>
      <c r="K327" s="16">
        <v>35</v>
      </c>
      <c r="L327" s="16">
        <v>35</v>
      </c>
      <c r="M327" s="2"/>
      <c r="N327" s="2"/>
    </row>
    <row r="328" spans="1:14">
      <c r="A328" s="14" t="s">
        <v>13</v>
      </c>
      <c r="B328" s="17" t="s">
        <v>270</v>
      </c>
      <c r="C328" s="14" t="s">
        <v>13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2"/>
      <c r="N328" s="2"/>
    </row>
    <row r="329" spans="1:14">
      <c r="A329" s="9" t="s">
        <v>13</v>
      </c>
      <c r="B329" s="20" t="s">
        <v>271</v>
      </c>
      <c r="C329" s="9" t="s">
        <v>103</v>
      </c>
      <c r="D329" s="16">
        <v>25</v>
      </c>
      <c r="E329" s="16">
        <v>0</v>
      </c>
      <c r="F329" s="16">
        <f t="shared" ref="F329" si="424">+D329*E329</f>
        <v>0</v>
      </c>
      <c r="G329" s="16">
        <v>0</v>
      </c>
      <c r="H329" s="16">
        <f t="shared" ref="H329" si="425">+G329*D329</f>
        <v>0</v>
      </c>
      <c r="I329" s="16">
        <f t="shared" ref="I329" si="426">+G329+E329</f>
        <v>0</v>
      </c>
      <c r="J329" s="16">
        <f t="shared" ref="J329" si="427">+I329*D329</f>
        <v>0</v>
      </c>
      <c r="K329" s="16">
        <v>3.6</v>
      </c>
      <c r="L329" s="16">
        <v>90</v>
      </c>
      <c r="M329" s="2"/>
      <c r="N329" s="2"/>
    </row>
    <row r="330" spans="1:14">
      <c r="A330" s="14" t="s">
        <v>13</v>
      </c>
      <c r="B330" s="17" t="s">
        <v>272</v>
      </c>
      <c r="C330" s="14" t="s">
        <v>13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2"/>
      <c r="N330" s="2"/>
    </row>
    <row r="331" spans="1:14">
      <c r="A331" s="9" t="s">
        <v>13</v>
      </c>
      <c r="B331" s="20" t="s">
        <v>273</v>
      </c>
      <c r="C331" s="9" t="s">
        <v>274</v>
      </c>
      <c r="D331" s="16">
        <v>15</v>
      </c>
      <c r="E331" s="16">
        <v>0</v>
      </c>
      <c r="F331" s="16">
        <f t="shared" ref="F331" si="428">+D331*E331</f>
        <v>0</v>
      </c>
      <c r="G331" s="16">
        <v>0</v>
      </c>
      <c r="H331" s="16">
        <f t="shared" ref="H331" si="429">+G331*D331</f>
        <v>0</v>
      </c>
      <c r="I331" s="16">
        <f t="shared" ref="I331" si="430">+G331+E331</f>
        <v>0</v>
      </c>
      <c r="J331" s="16">
        <f t="shared" ref="J331" si="431">+I331*D331</f>
        <v>0</v>
      </c>
      <c r="K331" s="16">
        <v>25</v>
      </c>
      <c r="L331" s="16">
        <v>375</v>
      </c>
      <c r="M331" s="2"/>
      <c r="N331" s="2"/>
    </row>
    <row r="332" spans="1:14">
      <c r="A332" s="6" t="s">
        <v>13</v>
      </c>
      <c r="B332" s="22" t="s">
        <v>277</v>
      </c>
      <c r="C332" s="6" t="s">
        <v>13</v>
      </c>
      <c r="D332" s="13"/>
      <c r="E332" s="13"/>
      <c r="F332" s="13">
        <f>+SUM(F316:F331)</f>
        <v>0</v>
      </c>
      <c r="G332" s="13"/>
      <c r="H332" s="13">
        <f>+SUM(H316:H331)</f>
        <v>0</v>
      </c>
      <c r="I332" s="13"/>
      <c r="J332" s="13">
        <f>+SUM(J316:J331)</f>
        <v>0</v>
      </c>
      <c r="K332" s="13"/>
      <c r="L332" s="13">
        <v>1826</v>
      </c>
      <c r="M332" s="2"/>
      <c r="N332" s="2"/>
    </row>
    <row r="333" spans="1:14">
      <c r="A333" s="9" t="s">
        <v>13</v>
      </c>
      <c r="B333" s="20" t="s">
        <v>13</v>
      </c>
      <c r="C333" s="9" t="s">
        <v>13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2"/>
      <c r="N333" s="2"/>
    </row>
    <row r="334" spans="1:14">
      <c r="A334" s="9" t="s">
        <v>13</v>
      </c>
      <c r="B334" s="20" t="s">
        <v>13</v>
      </c>
      <c r="C334" s="9" t="s">
        <v>13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2"/>
      <c r="N334" s="2"/>
    </row>
    <row r="335" spans="1:14">
      <c r="A335" s="6" t="s">
        <v>13</v>
      </c>
      <c r="B335" s="22" t="s">
        <v>278</v>
      </c>
      <c r="C335" s="6" t="s">
        <v>13</v>
      </c>
      <c r="D335" s="13"/>
      <c r="E335" s="13"/>
      <c r="F335" s="13"/>
      <c r="G335" s="13"/>
      <c r="H335" s="13"/>
      <c r="I335" s="13"/>
      <c r="J335" s="13"/>
      <c r="K335" s="13"/>
      <c r="L335" s="13"/>
      <c r="M335" s="2"/>
      <c r="N335" s="2"/>
    </row>
    <row r="336" spans="1:14">
      <c r="A336" s="9" t="s">
        <v>13</v>
      </c>
      <c r="B336" s="20" t="s">
        <v>279</v>
      </c>
      <c r="C336" s="9" t="s">
        <v>117</v>
      </c>
      <c r="D336" s="16">
        <v>1</v>
      </c>
      <c r="E336" s="16"/>
      <c r="F336" s="16"/>
      <c r="G336" s="16">
        <v>0</v>
      </c>
      <c r="H336" s="16">
        <f t="shared" ref="H336" si="432">+G336*D336</f>
        <v>0</v>
      </c>
      <c r="I336" s="16">
        <f t="shared" ref="I336" si="433">+G336+E336</f>
        <v>0</v>
      </c>
      <c r="J336" s="16">
        <f t="shared" ref="J336" si="434">+I336*D336</f>
        <v>0</v>
      </c>
      <c r="K336" s="16">
        <v>0</v>
      </c>
      <c r="L336" s="16">
        <v>0</v>
      </c>
      <c r="M336" s="2"/>
      <c r="N336" s="2"/>
    </row>
    <row r="337" spans="1:14">
      <c r="A337" s="9" t="s">
        <v>13</v>
      </c>
      <c r="B337" s="20" t="s">
        <v>280</v>
      </c>
      <c r="C337" s="9" t="s">
        <v>117</v>
      </c>
      <c r="D337" s="16">
        <v>1</v>
      </c>
      <c r="E337" s="16"/>
      <c r="F337" s="16"/>
      <c r="G337" s="16">
        <v>0</v>
      </c>
      <c r="H337" s="16">
        <f t="shared" ref="H337:H341" si="435">+G337*D337</f>
        <v>0</v>
      </c>
      <c r="I337" s="16">
        <f t="shared" ref="I337:I341" si="436">+G337+E337</f>
        <v>0</v>
      </c>
      <c r="J337" s="16">
        <f t="shared" ref="J337:J341" si="437">+I337*D337</f>
        <v>0</v>
      </c>
      <c r="K337" s="16">
        <v>0</v>
      </c>
      <c r="L337" s="16">
        <v>0</v>
      </c>
      <c r="M337" s="2"/>
      <c r="N337" s="2"/>
    </row>
    <row r="338" spans="1:14">
      <c r="A338" s="9" t="s">
        <v>13</v>
      </c>
      <c r="B338" s="20" t="s">
        <v>281</v>
      </c>
      <c r="C338" s="9" t="s">
        <v>117</v>
      </c>
      <c r="D338" s="16">
        <v>1</v>
      </c>
      <c r="E338" s="16"/>
      <c r="F338" s="16"/>
      <c r="G338" s="16">
        <v>0</v>
      </c>
      <c r="H338" s="16">
        <f t="shared" si="435"/>
        <v>0</v>
      </c>
      <c r="I338" s="16">
        <f t="shared" si="436"/>
        <v>0</v>
      </c>
      <c r="J338" s="16">
        <f t="shared" si="437"/>
        <v>0</v>
      </c>
      <c r="K338" s="16">
        <v>0</v>
      </c>
      <c r="L338" s="16">
        <v>0</v>
      </c>
      <c r="M338" s="2"/>
      <c r="N338" s="2"/>
    </row>
    <row r="339" spans="1:14">
      <c r="A339" s="9" t="s">
        <v>13</v>
      </c>
      <c r="B339" s="20" t="s">
        <v>282</v>
      </c>
      <c r="C339" s="9" t="s">
        <v>117</v>
      </c>
      <c r="D339" s="16">
        <v>1</v>
      </c>
      <c r="E339" s="16"/>
      <c r="F339" s="16"/>
      <c r="G339" s="16">
        <v>0</v>
      </c>
      <c r="H339" s="16">
        <f t="shared" si="435"/>
        <v>0</v>
      </c>
      <c r="I339" s="16">
        <f t="shared" si="436"/>
        <v>0</v>
      </c>
      <c r="J339" s="16">
        <f t="shared" si="437"/>
        <v>0</v>
      </c>
      <c r="K339" s="16">
        <v>0</v>
      </c>
      <c r="L339" s="16">
        <v>0</v>
      </c>
      <c r="M339" s="2"/>
      <c r="N339" s="2"/>
    </row>
    <row r="340" spans="1:14">
      <c r="A340" s="9" t="s">
        <v>13</v>
      </c>
      <c r="B340" s="20" t="s">
        <v>283</v>
      </c>
      <c r="C340" s="9" t="s">
        <v>117</v>
      </c>
      <c r="D340" s="16">
        <v>1</v>
      </c>
      <c r="E340" s="16"/>
      <c r="F340" s="16"/>
      <c r="G340" s="16">
        <v>0</v>
      </c>
      <c r="H340" s="16">
        <f t="shared" si="435"/>
        <v>0</v>
      </c>
      <c r="I340" s="16">
        <f t="shared" si="436"/>
        <v>0</v>
      </c>
      <c r="J340" s="16">
        <f t="shared" si="437"/>
        <v>0</v>
      </c>
      <c r="K340" s="16">
        <v>0</v>
      </c>
      <c r="L340" s="16">
        <v>0</v>
      </c>
      <c r="M340" s="2"/>
      <c r="N340" s="2"/>
    </row>
    <row r="341" spans="1:14">
      <c r="A341" s="9" t="s">
        <v>13</v>
      </c>
      <c r="B341" s="20" t="s">
        <v>284</v>
      </c>
      <c r="C341" s="9" t="s">
        <v>117</v>
      </c>
      <c r="D341" s="16">
        <v>1</v>
      </c>
      <c r="E341" s="16"/>
      <c r="F341" s="16"/>
      <c r="G341" s="16">
        <v>0</v>
      </c>
      <c r="H341" s="16">
        <f t="shared" si="435"/>
        <v>0</v>
      </c>
      <c r="I341" s="16">
        <f t="shared" si="436"/>
        <v>0</v>
      </c>
      <c r="J341" s="16">
        <f t="shared" si="437"/>
        <v>0</v>
      </c>
      <c r="K341" s="16">
        <v>0</v>
      </c>
      <c r="L341" s="16">
        <v>0</v>
      </c>
      <c r="M341" s="2"/>
      <c r="N341" s="2"/>
    </row>
    <row r="342" spans="1:14">
      <c r="A342" s="6" t="s">
        <v>13</v>
      </c>
      <c r="B342" s="22" t="s">
        <v>285</v>
      </c>
      <c r="C342" s="6" t="s">
        <v>13</v>
      </c>
      <c r="D342" s="13"/>
      <c r="E342" s="13"/>
      <c r="F342" s="13"/>
      <c r="G342" s="13"/>
      <c r="H342" s="13">
        <f>+SUM(H336:H341)</f>
        <v>0</v>
      </c>
      <c r="I342" s="13"/>
      <c r="J342" s="13">
        <f>+SUM(J336:J341)</f>
        <v>0</v>
      </c>
      <c r="K342" s="13"/>
      <c r="L342" s="13"/>
      <c r="M342" s="2"/>
      <c r="N342" s="2"/>
    </row>
    <row r="343" spans="1:14">
      <c r="A343" s="9" t="s">
        <v>13</v>
      </c>
      <c r="B343" s="20" t="s">
        <v>13</v>
      </c>
      <c r="C343" s="9" t="s">
        <v>13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2"/>
      <c r="N343" s="2"/>
    </row>
    <row r="344" spans="1:14">
      <c r="A344" s="9" t="s">
        <v>13</v>
      </c>
      <c r="B344" s="20" t="s">
        <v>13</v>
      </c>
      <c r="C344" s="9" t="s">
        <v>13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2"/>
      <c r="N34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/>
  </sheetViews>
  <sheetFormatPr defaultRowHeight="15"/>
  <cols>
    <col min="1" max="1" width="15.85546875" style="1" bestFit="1" customWidth="1"/>
    <col min="2" max="2" width="55.7109375" style="1" bestFit="1" customWidth="1"/>
    <col min="4" max="4" width="0" style="3" hidden="1" customWidth="1"/>
  </cols>
  <sheetData>
    <row r="1" spans="1:3">
      <c r="A1" s="5" t="s">
        <v>0</v>
      </c>
      <c r="B1" s="5" t="s">
        <v>1</v>
      </c>
      <c r="C1" s="2"/>
    </row>
    <row r="2" spans="1:3">
      <c r="A2" s="5" t="s">
        <v>2</v>
      </c>
      <c r="B2" s="6" t="s">
        <v>3</v>
      </c>
      <c r="C2" s="2"/>
    </row>
    <row r="3" spans="1:3" ht="23.25">
      <c r="A3" s="5" t="s">
        <v>4</v>
      </c>
      <c r="B3" s="7" t="s">
        <v>5</v>
      </c>
      <c r="C3" s="2"/>
    </row>
    <row r="4" spans="1:3" ht="34.5">
      <c r="A4" s="5" t="s">
        <v>6</v>
      </c>
      <c r="B4" s="7" t="s">
        <v>7</v>
      </c>
      <c r="C4" s="2"/>
    </row>
    <row r="5" spans="1:3">
      <c r="A5" s="5" t="s">
        <v>8</v>
      </c>
      <c r="B5" s="8" t="s">
        <v>9</v>
      </c>
      <c r="C5" s="2"/>
    </row>
    <row r="6" spans="1:3">
      <c r="A6" s="5" t="s">
        <v>10</v>
      </c>
      <c r="B6" s="8" t="s">
        <v>11</v>
      </c>
      <c r="C6" s="2"/>
    </row>
    <row r="7" spans="1:3">
      <c r="A7" s="5" t="s">
        <v>12</v>
      </c>
      <c r="B7" s="8" t="s">
        <v>13</v>
      </c>
      <c r="C7" s="2"/>
    </row>
    <row r="8" spans="1:3">
      <c r="A8" s="5" t="s">
        <v>14</v>
      </c>
      <c r="B8" s="8" t="s">
        <v>13</v>
      </c>
      <c r="C8" s="2"/>
    </row>
    <row r="9" spans="1:3">
      <c r="A9" s="5" t="s">
        <v>15</v>
      </c>
      <c r="B9" s="8" t="s">
        <v>16</v>
      </c>
      <c r="C9" s="2"/>
    </row>
    <row r="10" spans="1:3">
      <c r="A10" s="5" t="s">
        <v>17</v>
      </c>
      <c r="B10" s="8" t="s">
        <v>13</v>
      </c>
      <c r="C10" s="2"/>
    </row>
    <row r="11" spans="1:3">
      <c r="A11" s="5" t="s">
        <v>18</v>
      </c>
      <c r="B11" s="8" t="s">
        <v>19</v>
      </c>
      <c r="C11" s="2"/>
    </row>
    <row r="12" spans="1:3">
      <c r="A12" s="5" t="s">
        <v>20</v>
      </c>
      <c r="B12" s="8" t="s">
        <v>13</v>
      </c>
      <c r="C12" s="2"/>
    </row>
    <row r="13" spans="1:3">
      <c r="A13" s="5" t="s">
        <v>21</v>
      </c>
      <c r="B13" s="8" t="s">
        <v>13</v>
      </c>
      <c r="C13" s="2"/>
    </row>
    <row r="14" spans="1:3">
      <c r="A14" s="5" t="s">
        <v>22</v>
      </c>
      <c r="B14" s="8" t="s">
        <v>23</v>
      </c>
      <c r="C14" s="2"/>
    </row>
    <row r="15" spans="1:3">
      <c r="A15" s="5" t="s">
        <v>13</v>
      </c>
      <c r="B15" s="9" t="s">
        <v>13</v>
      </c>
      <c r="C15" s="2"/>
    </row>
    <row r="16" spans="1:3">
      <c r="A16" s="5" t="s">
        <v>24</v>
      </c>
      <c r="B16" s="10" t="s">
        <v>25</v>
      </c>
      <c r="C16" s="2"/>
    </row>
    <row r="17" spans="1:3">
      <c r="A17" s="5" t="s">
        <v>26</v>
      </c>
      <c r="B17" s="10" t="s">
        <v>27</v>
      </c>
      <c r="C17" s="2"/>
    </row>
    <row r="18" spans="1:3">
      <c r="A18" s="5" t="s">
        <v>28</v>
      </c>
      <c r="B18" s="10" t="s">
        <v>25</v>
      </c>
      <c r="C18" s="2"/>
    </row>
    <row r="19" spans="1:3">
      <c r="A19" s="5" t="s">
        <v>29</v>
      </c>
      <c r="B19" s="10" t="s">
        <v>30</v>
      </c>
      <c r="C19" s="2"/>
    </row>
    <row r="20" spans="1:3">
      <c r="A20" s="5" t="s">
        <v>31</v>
      </c>
      <c r="B20" s="10" t="s">
        <v>32</v>
      </c>
      <c r="C20" s="2"/>
    </row>
    <row r="21" spans="1:3">
      <c r="A21" s="5" t="s">
        <v>33</v>
      </c>
      <c r="B21" s="10" t="s">
        <v>32</v>
      </c>
      <c r="C21" s="2"/>
    </row>
    <row r="22" spans="1:3">
      <c r="A22" s="5" t="s">
        <v>34</v>
      </c>
      <c r="B22" s="10" t="s">
        <v>32</v>
      </c>
      <c r="C22" s="2"/>
    </row>
    <row r="23" spans="1:3">
      <c r="A23" s="5" t="s">
        <v>35</v>
      </c>
      <c r="B23" s="10" t="s">
        <v>32</v>
      </c>
      <c r="C23" s="2"/>
    </row>
    <row r="24" spans="1:3">
      <c r="A24" s="5" t="s">
        <v>36</v>
      </c>
      <c r="B24" s="10" t="s">
        <v>37</v>
      </c>
      <c r="C24" s="2"/>
    </row>
    <row r="25" spans="1:3">
      <c r="A25" s="5" t="s">
        <v>38</v>
      </c>
      <c r="B25" s="10" t="s">
        <v>32</v>
      </c>
      <c r="C25" s="2"/>
    </row>
    <row r="26" spans="1:3">
      <c r="A26" s="5" t="s">
        <v>39</v>
      </c>
      <c r="B26" s="10" t="s">
        <v>32</v>
      </c>
      <c r="C26" s="2"/>
    </row>
    <row r="27" spans="1:3">
      <c r="A27" s="5" t="s">
        <v>40</v>
      </c>
      <c r="B27" s="10" t="s">
        <v>32</v>
      </c>
      <c r="C27" s="2"/>
    </row>
    <row r="28" spans="1:3">
      <c r="A28" s="5" t="s">
        <v>41</v>
      </c>
      <c r="B28" s="10" t="s">
        <v>32</v>
      </c>
      <c r="C28" s="2"/>
    </row>
    <row r="29" spans="1:3" ht="30">
      <c r="A29" s="11" t="s">
        <v>42</v>
      </c>
      <c r="B29" s="10" t="s">
        <v>43</v>
      </c>
      <c r="C29" s="2"/>
    </row>
    <row r="30" spans="1:3">
      <c r="A30" s="5" t="s">
        <v>44</v>
      </c>
      <c r="B30" s="10" t="s">
        <v>45</v>
      </c>
      <c r="C30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Zikán</dc:creator>
  <cp:lastModifiedBy>Jirmus</cp:lastModifiedBy>
  <dcterms:created xsi:type="dcterms:W3CDTF">2020-03-19T13:44:21Z</dcterms:created>
  <dcterms:modified xsi:type="dcterms:W3CDTF">2021-06-22T09:23:20Z</dcterms:modified>
</cp:coreProperties>
</file>